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RD\"/>
    </mc:Choice>
  </mc:AlternateContent>
  <xr:revisionPtr revIDLastSave="0" documentId="13_ncr:1_{1914AD3B-7899-42B7-A297-E61C493C519F}" xr6:coauthVersionLast="47" xr6:coauthVersionMax="47" xr10:uidLastSave="{00000000-0000-0000-0000-000000000000}"/>
  <bookViews>
    <workbookView xWindow="-120" yWindow="-120" windowWidth="29040" windowHeight="15720" xr2:uid="{87B59E49-347E-458D-B8D3-EC30904C03C9}"/>
  </bookViews>
  <sheets>
    <sheet name="REKAPITULACIJA" sheetId="4" r:id="rId1"/>
    <sheet name="3. HE Formin (gradbeni del)" sheetId="3" r:id="rId2"/>
    <sheet name="5. Informativne cene" sheetId="5" r:id="rId3"/>
  </sheets>
  <definedNames>
    <definedName name="_xlnm.Print_Area" localSheetId="1">'3. HE Formin (gradbeni del)'!$A$1:$G$167</definedName>
    <definedName name="_xlnm.Print_Area" localSheetId="2">'5. Informativne cene'!$A$1:$C$9</definedName>
    <definedName name="_xlnm.Print_Area" localSheetId="0">REKAPITULACIJA!$A$1:$D$16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6" i="3" l="1"/>
  <c r="G154" i="3"/>
  <c r="G153" i="3"/>
  <c r="G151" i="3"/>
  <c r="G150" i="3"/>
  <c r="G149" i="3"/>
  <c r="G147" i="3"/>
  <c r="G144" i="3"/>
  <c r="G143" i="3"/>
  <c r="G138" i="3"/>
  <c r="G139" i="3"/>
  <c r="G140" i="3"/>
  <c r="G141" i="3"/>
  <c r="G137" i="3"/>
  <c r="G135" i="3"/>
  <c r="G134" i="3"/>
  <c r="G133" i="3"/>
  <c r="G131" i="3"/>
  <c r="G129" i="3"/>
  <c r="G128" i="3"/>
  <c r="G126" i="3"/>
  <c r="G123" i="3"/>
  <c r="G122" i="3"/>
  <c r="G117" i="3"/>
  <c r="G118" i="3"/>
  <c r="G119" i="3"/>
  <c r="G120" i="3"/>
  <c r="G116" i="3"/>
  <c r="G114" i="3"/>
  <c r="G113" i="3"/>
  <c r="G112" i="3"/>
  <c r="G110" i="3"/>
  <c r="G108" i="3"/>
  <c r="G107" i="3"/>
  <c r="G106" i="3"/>
  <c r="G104" i="3"/>
  <c r="G102" i="3"/>
  <c r="G100" i="3"/>
  <c r="G98" i="3"/>
  <c r="G95" i="3"/>
  <c r="G94" i="3"/>
  <c r="G90" i="3"/>
  <c r="G91" i="3"/>
  <c r="G92" i="3"/>
  <c r="G89" i="3"/>
  <c r="G87" i="3"/>
  <c r="G85" i="3"/>
  <c r="G82" i="3"/>
  <c r="G83" i="3"/>
  <c r="G81" i="3"/>
  <c r="G79" i="3"/>
  <c r="G76" i="3"/>
  <c r="G77" i="3"/>
  <c r="G75" i="3"/>
  <c r="G73" i="3"/>
  <c r="G72" i="3"/>
  <c r="G70" i="3"/>
  <c r="G68" i="3"/>
  <c r="G66" i="3"/>
  <c r="G63" i="3"/>
  <c r="G60" i="3"/>
  <c r="G59" i="3"/>
  <c r="G57" i="3"/>
  <c r="G56" i="3"/>
  <c r="G52" i="3"/>
  <c r="G53" i="3"/>
  <c r="G54" i="3"/>
  <c r="G50" i="3" s="1"/>
  <c r="G51" i="3"/>
  <c r="G45" i="3"/>
  <c r="G46" i="3"/>
  <c r="G43" i="3" s="1"/>
  <c r="G42" i="3" s="1"/>
  <c r="G47" i="3"/>
  <c r="G48" i="3"/>
  <c r="G44" i="3"/>
  <c r="G38" i="3"/>
  <c r="G39" i="3"/>
  <c r="G40" i="3"/>
  <c r="G41" i="3"/>
  <c r="G37" i="3"/>
  <c r="G32" i="3"/>
  <c r="G33" i="3"/>
  <c r="G34" i="3"/>
  <c r="G35" i="3"/>
  <c r="G31" i="3"/>
  <c r="G27" i="3"/>
  <c r="G28" i="3"/>
  <c r="G25" i="3" s="1"/>
  <c r="G29" i="3"/>
  <c r="G26" i="3"/>
  <c r="G17" i="3"/>
  <c r="G18" i="3"/>
  <c r="G19" i="3"/>
  <c r="G20" i="3"/>
  <c r="G21" i="3"/>
  <c r="G22" i="3"/>
  <c r="G23" i="3"/>
  <c r="G16" i="3"/>
  <c r="G10" i="3"/>
  <c r="G11" i="3"/>
  <c r="G8" i="3" s="1"/>
  <c r="G12" i="3"/>
  <c r="G13" i="3"/>
  <c r="G9" i="3"/>
  <c r="G5" i="3"/>
  <c r="G4" i="3" s="1"/>
  <c r="G58" i="3"/>
  <c r="G55" i="3"/>
  <c r="G36" i="3"/>
  <c r="G30" i="3"/>
  <c r="G15" i="3" l="1"/>
  <c r="G14" i="3" s="1"/>
  <c r="G49" i="3"/>
  <c r="G24" i="3"/>
  <c r="G155" i="3"/>
  <c r="G146" i="3" l="1"/>
  <c r="G130" i="3"/>
  <c r="G125" i="3"/>
  <c r="G121" i="3"/>
  <c r="G109" i="3"/>
  <c r="G103" i="3"/>
  <c r="G101" i="3"/>
  <c r="G99" i="3"/>
  <c r="G97" i="3"/>
  <c r="G93" i="3"/>
  <c r="G86" i="3"/>
  <c r="G84" i="3"/>
  <c r="G80" i="3"/>
  <c r="G78" i="3"/>
  <c r="G74" i="3"/>
  <c r="G69" i="3"/>
  <c r="G67" i="3"/>
  <c r="G65" i="3"/>
  <c r="G62" i="3"/>
  <c r="E52" i="3"/>
  <c r="E53" i="3" s="1"/>
  <c r="E54" i="3" s="1"/>
  <c r="G105" i="3" l="1"/>
  <c r="G127" i="3"/>
  <c r="G142" i="3"/>
  <c r="G148" i="3"/>
  <c r="G88" i="3"/>
  <c r="G111" i="3"/>
  <c r="G132" i="3"/>
  <c r="G152" i="3"/>
  <c r="G71" i="3"/>
  <c r="G64" i="3" s="1"/>
  <c r="G115" i="3"/>
  <c r="G136" i="3"/>
  <c r="G145" i="3" l="1"/>
  <c r="G124" i="3"/>
  <c r="G96" i="3"/>
  <c r="G158" i="3" l="1"/>
  <c r="D4" i="4" s="1"/>
  <c r="D6" i="4" s="1"/>
  <c r="D5" i="4" l="1"/>
  <c r="D7" i="4" l="1"/>
</calcChain>
</file>

<file path=xl/sharedStrings.xml><?xml version="1.0" encoding="utf-8"?>
<sst xmlns="http://schemas.openxmlformats.org/spreadsheetml/2006/main" count="522" uniqueCount="312">
  <si>
    <t>LIST</t>
  </si>
  <si>
    <t>Opis</t>
  </si>
  <si>
    <t>/</t>
  </si>
  <si>
    <t>VREDNOST (EUR brez DDV)</t>
  </si>
  <si>
    <t>1</t>
  </si>
  <si>
    <t xml:space="preserve">SKUPNA CENA </t>
  </si>
  <si>
    <t>a)</t>
  </si>
  <si>
    <t>Nepredvidena dela gradbeno</t>
  </si>
  <si>
    <t>SKUPNA PONUDBENA CENA</t>
  </si>
  <si>
    <t>Osnovna pogodba</t>
  </si>
  <si>
    <t>Št.</t>
  </si>
  <si>
    <t>Enota</t>
  </si>
  <si>
    <t>Količina</t>
  </si>
  <si>
    <t>Cena na enoto (EUR)</t>
  </si>
  <si>
    <t>Vrednost (EUR)</t>
  </si>
  <si>
    <t>1.1</t>
  </si>
  <si>
    <t>2.1</t>
  </si>
  <si>
    <t>komplet</t>
  </si>
  <si>
    <t>2.2</t>
  </si>
  <si>
    <t>2.3</t>
  </si>
  <si>
    <t>2.4</t>
  </si>
  <si>
    <t>2.5</t>
  </si>
  <si>
    <t>2.6</t>
  </si>
  <si>
    <t>2.7</t>
  </si>
  <si>
    <t>3.1</t>
  </si>
  <si>
    <t>3.2</t>
  </si>
  <si>
    <t>4.1</t>
  </si>
  <si>
    <t>Strokovna ocena za tehnični pregled objekta</t>
  </si>
  <si>
    <t>število</t>
  </si>
  <si>
    <t>obisk</t>
  </si>
  <si>
    <t>Zunanje kontrole gradbenih del ter izdelava strokovne ocene rekonstrukcije HE Formin</t>
  </si>
  <si>
    <t>Vključuje: LOT A</t>
  </si>
  <si>
    <t>Opis postavke</t>
  </si>
  <si>
    <t>Veljavna regulativa
(Standardi, TSC,…)</t>
  </si>
  <si>
    <t>1.0</t>
  </si>
  <si>
    <t>SPLOŠNO</t>
  </si>
  <si>
    <t>2.0</t>
  </si>
  <si>
    <t>ZEMELJSKA DELA IN TEMELJENJE</t>
  </si>
  <si>
    <t>Ogledi in konzultacije</t>
  </si>
  <si>
    <t>2.1.1</t>
  </si>
  <si>
    <t>2.1.2</t>
  </si>
  <si>
    <t>SIST EN 1997</t>
  </si>
  <si>
    <t>ure</t>
  </si>
  <si>
    <t>2.1.3</t>
  </si>
  <si>
    <t xml:space="preserve"> komplet</t>
  </si>
  <si>
    <t>2.1.4</t>
  </si>
  <si>
    <t>2.1.5</t>
  </si>
  <si>
    <t>Temeljna tla - vsi objekti</t>
  </si>
  <si>
    <t>2.2.1</t>
  </si>
  <si>
    <t xml:space="preserve">Temeljna tla mehansko utrjena - TTMU </t>
  </si>
  <si>
    <t>2.2.1.1</t>
  </si>
  <si>
    <t>TSC 06.711</t>
  </si>
  <si>
    <t>2.2.1.2</t>
  </si>
  <si>
    <t>TSC 06.720</t>
  </si>
  <si>
    <t>2.2.1.3</t>
  </si>
  <si>
    <t>2.2.1.4</t>
  </si>
  <si>
    <t>SIST EN 13286-2</t>
  </si>
  <si>
    <t>2.2.1.5</t>
  </si>
  <si>
    <t>SIST-TS CEN ISO/TS 1</t>
  </si>
  <si>
    <t>2.2.1.6</t>
  </si>
  <si>
    <t>SIST-TS CEN ISO/TS</t>
  </si>
  <si>
    <t>2.2.1.7</t>
  </si>
  <si>
    <t>SIST EN 1744-1, T15.1</t>
  </si>
  <si>
    <t>2.2.1.8</t>
  </si>
  <si>
    <t>SIST EN 933-1</t>
  </si>
  <si>
    <t>Nasipi, zasipi, klini - vsi objekti</t>
  </si>
  <si>
    <t>2.3.1</t>
  </si>
  <si>
    <t>Preiskave zemljin/kamnin za N in KSN</t>
  </si>
  <si>
    <t>2.3.1.1</t>
  </si>
  <si>
    <t>2.3.1.2</t>
  </si>
  <si>
    <t>2.3.1.3</t>
  </si>
  <si>
    <t>2.3.1.4</t>
  </si>
  <si>
    <t>2.3.2</t>
  </si>
  <si>
    <t>Zasipi ( tudi izboljšani in stabilizirani) mehansko utrjeni  - NMU, KSN (vgrajene plasti)</t>
  </si>
  <si>
    <t>2.3.2.1</t>
  </si>
  <si>
    <t>2.3.2.2</t>
  </si>
  <si>
    <t>2.3.2.3</t>
  </si>
  <si>
    <t>2.3.2.4</t>
  </si>
  <si>
    <t>2.3.2.5</t>
  </si>
  <si>
    <t>Posteljica - PO (TSC 06.711)-vsi objekti</t>
  </si>
  <si>
    <t>2.4.1</t>
  </si>
  <si>
    <t>2.4.2</t>
  </si>
  <si>
    <t>2.4.3</t>
  </si>
  <si>
    <t>2.4.4</t>
  </si>
  <si>
    <t>2.4.5</t>
  </si>
  <si>
    <t>Cestni tampon-Nevezane nosilne plasti - NNP (TSC 06.200)</t>
  </si>
  <si>
    <t>2.5.1</t>
  </si>
  <si>
    <t>Preskusi pri vgrajevanju</t>
  </si>
  <si>
    <t>2.5.1.1</t>
  </si>
  <si>
    <t>2.5.1.2</t>
  </si>
  <si>
    <t>2.5.1.3</t>
  </si>
  <si>
    <t>2.5.1.4</t>
  </si>
  <si>
    <t>2.5.1.5</t>
  </si>
  <si>
    <t>Poročila z oceno izvedenih del</t>
  </si>
  <si>
    <t>2.6.1</t>
  </si>
  <si>
    <t>objekti</t>
  </si>
  <si>
    <t>2.6.2</t>
  </si>
  <si>
    <t xml:space="preserve">Skalometna obloga </t>
  </si>
  <si>
    <t>2.7.1</t>
  </si>
  <si>
    <t>Predhodni preskusi (poskusno polje)</t>
  </si>
  <si>
    <t>SIST EN 932-1</t>
  </si>
  <si>
    <t>SIST EN 933-4</t>
  </si>
  <si>
    <t>evident.poškodb</t>
  </si>
  <si>
    <t xml:space="preserve">SIST EN 13383, </t>
  </si>
  <si>
    <t>2.7.2</t>
  </si>
  <si>
    <t xml:space="preserve">Preskusi pri vgrajevanju </t>
  </si>
  <si>
    <t xml:space="preserve">BETONSKA DELA -  CEMENTNI BETON </t>
  </si>
  <si>
    <t>Redni  nadzor kontrole kvalitete</t>
  </si>
  <si>
    <t>3.1.1</t>
  </si>
  <si>
    <t>Obnova gonilnika in pripadajočih elementov HE Formin</t>
  </si>
  <si>
    <t>3.2.1</t>
  </si>
  <si>
    <t>Pregled stanja in preiskave betona po odstranitvi obloge gonilnika</t>
  </si>
  <si>
    <t>3.2.1.1</t>
  </si>
  <si>
    <t>3.2.2</t>
  </si>
  <si>
    <t>Pregled in potrjevanje dokumentacije</t>
  </si>
  <si>
    <t>3.2.2.1</t>
  </si>
  <si>
    <t>3.2.3</t>
  </si>
  <si>
    <t>Pregled prizvodne usposobljenosti in opreme</t>
  </si>
  <si>
    <t>3.2.3.1</t>
  </si>
  <si>
    <t>3.2.4</t>
  </si>
  <si>
    <t>Sveži beton - samozgoščevalni SCC beton</t>
  </si>
  <si>
    <t>3.2.4.1</t>
  </si>
  <si>
    <t>SIST EN 12350-1, 8, 12</t>
  </si>
  <si>
    <t>3.2.4.2</t>
  </si>
  <si>
    <t>3.2.5</t>
  </si>
  <si>
    <t>Strjeni beton - samozgoščevalni SCC beton</t>
  </si>
  <si>
    <t>3.2.5.1</t>
  </si>
  <si>
    <t>SIST EN 12390-3</t>
  </si>
  <si>
    <t>3.2.5.2</t>
  </si>
  <si>
    <t>SIST EN 12390-7</t>
  </si>
  <si>
    <t>3.2.5.3</t>
  </si>
  <si>
    <t>SIST EN 12390-8</t>
  </si>
  <si>
    <t>3.2.6</t>
  </si>
  <si>
    <t xml:space="preserve">Sveži beton </t>
  </si>
  <si>
    <t>3.2.6.1</t>
  </si>
  <si>
    <t>SIST EN 12350-1, 2</t>
  </si>
  <si>
    <t>3.2.7</t>
  </si>
  <si>
    <t>Strjeni beton</t>
  </si>
  <si>
    <t>3.2.7.1</t>
  </si>
  <si>
    <t>3.2.7.2</t>
  </si>
  <si>
    <t>3.2.7.3</t>
  </si>
  <si>
    <t>3.2.8</t>
  </si>
  <si>
    <t>Injekcijske mase</t>
  </si>
  <si>
    <t>3.2.8.1</t>
  </si>
  <si>
    <t>SIST EN 445</t>
  </si>
  <si>
    <t>3.2.9</t>
  </si>
  <si>
    <t>Meritve tesnosti lovilnih skled in oljnih jam</t>
  </si>
  <si>
    <t>3.2.9.1</t>
  </si>
  <si>
    <t>ÖNORM B 2503</t>
  </si>
  <si>
    <t>3.2.10</t>
  </si>
  <si>
    <t>Redna kontrola sanacijskih del</t>
  </si>
  <si>
    <t>3.2.10.1</t>
  </si>
  <si>
    <t>3.2.10.2</t>
  </si>
  <si>
    <t>SIST EN 1542</t>
  </si>
  <si>
    <t>3.2.10.3</t>
  </si>
  <si>
    <t>3.2.10.4</t>
  </si>
  <si>
    <t>3.2.11</t>
  </si>
  <si>
    <t>3.2.11.1</t>
  </si>
  <si>
    <t>3.2.11.2</t>
  </si>
  <si>
    <t>3.3</t>
  </si>
  <si>
    <t>Nadvišanje dovodnega kanala</t>
  </si>
  <si>
    <t>3.3.1</t>
  </si>
  <si>
    <t>Pregled stanja in preiskave betona krilnih zidov in čelne stene vtoka</t>
  </si>
  <si>
    <t>3.3.1.1</t>
  </si>
  <si>
    <t>SIST EN 12504-2</t>
  </si>
  <si>
    <t>3.3.2</t>
  </si>
  <si>
    <t>Pregled stanja in preiskave betona mostne konstrukcije s potopno steno</t>
  </si>
  <si>
    <t>3.3.2.1</t>
  </si>
  <si>
    <t>3.3.3</t>
  </si>
  <si>
    <t>Sveži beton - temelj nadvišanja</t>
  </si>
  <si>
    <t>3.3.3.1</t>
  </si>
  <si>
    <t>3.3.4</t>
  </si>
  <si>
    <t>Strjeni beton - temelj nadvišanja</t>
  </si>
  <si>
    <t>3.3.4.1</t>
  </si>
  <si>
    <t>3.3.4.2</t>
  </si>
  <si>
    <t>3.3.4.3</t>
  </si>
  <si>
    <t>3.3.5</t>
  </si>
  <si>
    <t>Sveži beton - prefabricirane plošče</t>
  </si>
  <si>
    <t>3.3.5.1</t>
  </si>
  <si>
    <t>3.3.6</t>
  </si>
  <si>
    <t>Strjeni beton - prefabricirane plošče</t>
  </si>
  <si>
    <t>3.3.6.1</t>
  </si>
  <si>
    <t>3.3.6.2</t>
  </si>
  <si>
    <t>3.3.6.3</t>
  </si>
  <si>
    <t>3.3.7</t>
  </si>
  <si>
    <t>3.3.7.1</t>
  </si>
  <si>
    <t>3.3.7.2</t>
  </si>
  <si>
    <t>3.3.7.3</t>
  </si>
  <si>
    <t>3.3.7.4</t>
  </si>
  <si>
    <t>3.3.7.5</t>
  </si>
  <si>
    <t>3.3.8</t>
  </si>
  <si>
    <t>3.3.8.1</t>
  </si>
  <si>
    <t>3.3.8.2</t>
  </si>
  <si>
    <t>3.4</t>
  </si>
  <si>
    <t>Jez Markovci</t>
  </si>
  <si>
    <t>3.4.1</t>
  </si>
  <si>
    <t>3.4.1.1</t>
  </si>
  <si>
    <t>3.4.2</t>
  </si>
  <si>
    <t>Pregled in kontrola priprave prekladne konstrukcije mosta</t>
  </si>
  <si>
    <t>3.4.2.1</t>
  </si>
  <si>
    <t>3.4.2.2</t>
  </si>
  <si>
    <t>3.4.3</t>
  </si>
  <si>
    <t>3.4.3.1</t>
  </si>
  <si>
    <t>SIST EN 12350-1, 2, 7</t>
  </si>
  <si>
    <t>3.4.4</t>
  </si>
  <si>
    <t>3.4.4.1</t>
  </si>
  <si>
    <t>3.4.4.2</t>
  </si>
  <si>
    <t>3.4.4.3</t>
  </si>
  <si>
    <t>3.4.5</t>
  </si>
  <si>
    <t>3.4.5.1</t>
  </si>
  <si>
    <t>3.4.5.2</t>
  </si>
  <si>
    <t>3.4.5.3</t>
  </si>
  <si>
    <t>3.4.5.4</t>
  </si>
  <si>
    <t>3.4.5.5</t>
  </si>
  <si>
    <t>3.4.6</t>
  </si>
  <si>
    <t>3.4.6.1</t>
  </si>
  <si>
    <t>3.4.6.2</t>
  </si>
  <si>
    <t>3.5</t>
  </si>
  <si>
    <t>Odvodni kanal - AB temeljna peta in rebra pod ploščami</t>
  </si>
  <si>
    <t>3.5.1</t>
  </si>
  <si>
    <t>3.5.1.1</t>
  </si>
  <si>
    <t>3.5.2</t>
  </si>
  <si>
    <t>3.5.2.1</t>
  </si>
  <si>
    <t>3.5.2.2</t>
  </si>
  <si>
    <t>3.5.2.3</t>
  </si>
  <si>
    <t>3.5.3</t>
  </si>
  <si>
    <t>3.5.3.1</t>
  </si>
  <si>
    <t>3.5.3.2</t>
  </si>
  <si>
    <t>SKUPAJ GRADBENA DELA:</t>
  </si>
  <si>
    <t>DOSTAVA POROČIL IN ARHIVIRANJE</t>
  </si>
  <si>
    <t>Vsa poročila o preiskavah (delna, končna, problemska) se dostavi:</t>
  </si>
  <si>
    <t>2 izvoda  naročniku. Končno poročilo se preda v 2 izvodih ter na digitalnem mediju.</t>
  </si>
  <si>
    <t>DODATNE ZAHTEVE:</t>
  </si>
  <si>
    <t>Izvajalec zunanje kontrole na osnovi rezultatov notranje in zunanje kontrole izdela Zaključno poročilo o kakovosti.</t>
  </si>
  <si>
    <t>V primeru ugotovljenih večjih napak je potrebno poleg izdelave poročila, predstavnika naročnika takoj informirati o problematiki.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</si>
  <si>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</si>
  <si>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</si>
  <si>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</si>
  <si>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Kilometrina [</t>
    </r>
    <r>
      <rPr>
        <sz val="11"/>
        <color theme="1"/>
        <rFont val="Aptos Narrow"/>
        <family val="2"/>
      </rPr>
      <t>€/km]</t>
    </r>
  </si>
  <si>
    <t xml:space="preserve">Ponudbena cena za posamezno postavko mora vključevati vse stroške </t>
  </si>
  <si>
    <t>Pregled dokumentacije (aktualne verzije in morebitnih dopolnitev)</t>
  </si>
  <si>
    <t>Povzetek končnih poročil s podajo strokovnega mnenja za potrebe izdelave končne strokovne ocene</t>
  </si>
  <si>
    <t>Preged dokumentacije (dokumentacija vezana na tehnologije in izvajanje del, poročila o eventualno izvedenih in potrebnih predhodnih preskusih)</t>
  </si>
  <si>
    <t>Sodelovanje z nadzorom in projektantom na objektu (zajema vsa področja)</t>
  </si>
  <si>
    <t>Ogled terena in temeljnih tal prede vgrajevanjem, pregled poročil, certifikatov in izjav o lastnosti pred vgradnjo materialal</t>
  </si>
  <si>
    <t>Pregledi pod temelji objektov</t>
  </si>
  <si>
    <t>Kontrola vgrajevanja-Vodenje ZKK</t>
  </si>
  <si>
    <t>delež humoznih primesi*</t>
  </si>
  <si>
    <t>Končna poročila (zemeljska dela, skalomet)</t>
  </si>
  <si>
    <t>Prisotnost po potrebi na operativnem sestanku in na gradbišču v času gradnje, sodelovanje usposobljenega  strokovnjaka pri svetovanju naročniku (investitorju) glede tehnoloških  in izvedbenih predlogov,  nadzor in pregled opravljenih del, izdelava predlogov sanacij in spremljanje sanacijskih del, vključno s vsemi stroški - prevoz, dnevnice, itd.,</t>
  </si>
  <si>
    <t xml:space="preserve">Vizualni pregled stanja betona (ugotavljanje prisotnosti razpok, deformacij…) po odstranitvi jeklene obloge; odvzem treh (3) vzorcev betona s kronskim vrtanjem na različnih mestih (ne v isti liniji) za preiskavo tlačne trdnosti, prostorninske mase in sestave betona, vključno z izdelavo poročila o ugotovitvah in rezultati preiskav za izdelavo mnenja in ukrepov za nadaljnje postopke </t>
  </si>
  <si>
    <t>Preged dokumentacije (dokumentacija vezana na tehnologije in izvajanje del, PIBK, poročila o eventualno izvedenih in potrebnih predhodnih preskusih)</t>
  </si>
  <si>
    <t>Ugotavljanje skladnosti certificirane kontrole vseh betonov predvidenih za vgradnjo z zahtevami projekta; pregled opreme izvajalca notranje kontrole za izvajanje preskusov svežega in strjenega betona in opreme za shranjevanje vzorcev na gradbišču</t>
  </si>
  <si>
    <t xml:space="preserve">Odvzem vzorca, konsistenca - preiskava poseda z razlezom, preiskava obdelavnosit z J - obročem, temperatura sveže zmesi pred vgradnjo  </t>
  </si>
  <si>
    <t xml:space="preserve">Meritve časovnega spreminjanja razvoja temperature betona med vgradnjo za novo jekleno oblogo gonilnika, na treh mestih - proti primarnemu betonu, v sredini in ob jekleni oblogi, pri vseh treh fazah betoniranjai; izdelava poročila o meritvah (eno skupno poročilo za vsak agregat) </t>
  </si>
  <si>
    <t>Tlačna trdnost</t>
  </si>
  <si>
    <t xml:space="preserve">Prostorninska masa </t>
  </si>
  <si>
    <t>Neprepustnost za vodo</t>
  </si>
  <si>
    <t xml:space="preserve">Odvzem vzorca,  konsistenca - preiskava s posedom,  temperatura sveže zmesi pred vgradnjo </t>
  </si>
  <si>
    <t>Volumska sprememba in izločanje vode v pokončni cev, pretočnost, temperatura, prostorninska masa, tlačna trdnost pri starosti 4 in 28 dni</t>
  </si>
  <si>
    <t>Izvedba meritve vodotesnosti - izgube vode</t>
  </si>
  <si>
    <t xml:space="preserve">Pregled in podajanje pisnih mnenj za posamezne postopke sanacije </t>
  </si>
  <si>
    <t>Meritve Pull Off za ugotavljanje primernosti priprave površine</t>
  </si>
  <si>
    <t>Kontrola skladnosti izvajanja sanacijskih postopkov s predlogi sanacij</t>
  </si>
  <si>
    <t>Kontrola izvedbe saniranih površin s sanacijskimi maltami in zaščitnimi prevlekami (togimi ali trajnoelastičnimi) z meritvijo debeline nanosov in odtržne trdnosti s pull off metodo</t>
  </si>
  <si>
    <t>Vmesna poročila</t>
  </si>
  <si>
    <t>Končna poročila</t>
  </si>
  <si>
    <t xml:space="preserve">Vizualni pregled stanja betona vseh elementov (ugotavljanje prisotnosti razpok, deformacij…), ugotavljanje tlačne trdnosti krilnih zidov in čelne stene vtoka z nedestruktivno preiskavo - s sklerometriranjem, meritve globine karbonatizacije s fenolftaleinskim testom na 6 mestih,  izdelava poročila na osnovi ugotovitev in preiskav  </t>
  </si>
  <si>
    <t xml:space="preserve">Vizualni pregled stanja betona vseh elementov (ugotavljanje prisotnosti razpok, deformacij…), ugotavljanje tlačne trdnosti stebrov, opornikov in nosilcev prekladne konstrukcije z nedestruktivno preiskavo - sklerometriranjem, meritve globine karbonatizacije s fenolftaleinskim testom na 8 mestih posameznih elementov, izdelava poročila na osnovi ugotovitev in preiskav </t>
  </si>
  <si>
    <t>Preged dokumentacije (dokumentacija vezana na tehnologije in izvajanje del, PIBK, poročila o eventualno izvedenih in potrebnih predhodnih preskusih</t>
  </si>
  <si>
    <t xml:space="preserve">Tlačna trdnost </t>
  </si>
  <si>
    <t xml:space="preserve">Meritve Pull Off za ugotavljanje primernosti priprave površine (vtok HE, most) </t>
  </si>
  <si>
    <t xml:space="preserve">Kontrola izvajanja in izvedbe injektiranja razpok </t>
  </si>
  <si>
    <t xml:space="preserve">Vizuani pregled stanja vidne armature po odstranitvi zgornje plasti betona voziščne plošče </t>
  </si>
  <si>
    <t>Meritve Pull Off za ugotavljanje primernosti priprave površine voziščne plošče pred dobetoniranjem</t>
  </si>
  <si>
    <t xml:space="preserve">Odvzem vzorca,  konsistenca - preiskava s posedom,  temperatura sveže zmesi pred vgradnjo,  vsebnost zraka pri aeriranih betonih </t>
  </si>
  <si>
    <t>Gostota in vlažnost (z izotopsko sondo)</t>
  </si>
  <si>
    <t>Dinamični deformacijski modul - Evd</t>
  </si>
  <si>
    <t>Statični deformacijski modul - Ev2*</t>
  </si>
  <si>
    <t>Preskus po Proctorju MPP</t>
  </si>
  <si>
    <t>Konsistenčne meje vezanih zemljin</t>
  </si>
  <si>
    <t>Vlažnost (zemljine)*</t>
  </si>
  <si>
    <t>Zrnavost nevezljivih zemljin*</t>
  </si>
  <si>
    <t>Vlažnost (zemljine)</t>
  </si>
  <si>
    <t>Delež humoznih primesi</t>
  </si>
  <si>
    <t>Zrnavost nevezljivih zemljin</t>
  </si>
  <si>
    <t>Dinamični deformacijski modul - Evd*</t>
  </si>
  <si>
    <t>Odvzem vzorca</t>
  </si>
  <si>
    <t>Zrnavost in oblika zrn (skalomet)</t>
  </si>
  <si>
    <t>Preživetje geosintetika (inž.pregled)</t>
  </si>
  <si>
    <t>Ustreznost izvedbe skalometa (kontrolna okna)</t>
  </si>
  <si>
    <t>Ustreznost izvedbe skalometa (kontrolna okna)*</t>
  </si>
  <si>
    <t xml:space="preserve">Delna poročila in ocena o skladnosti za zemeljska dela in temeljenje </t>
  </si>
  <si>
    <t>2.6.1.1</t>
  </si>
  <si>
    <t>2.6.1.2</t>
  </si>
  <si>
    <t>2.6.1.3</t>
  </si>
  <si>
    <t>2.6.1.4</t>
  </si>
  <si>
    <t>2.6.2.1</t>
  </si>
  <si>
    <t>2.6.2.2</t>
  </si>
  <si>
    <r>
      <rPr>
        <b/>
        <sz val="22"/>
        <color theme="1"/>
        <rFont val="Aptos Narrow"/>
        <family val="2"/>
        <scheme val="minor"/>
      </rPr>
      <t>REKAPITULACIJA LOT ZKK - Gradbeno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</si>
  <si>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t>3. HE Formin (Gradbeni del)</t>
  </si>
  <si>
    <t>Strokovnjak Geomehanike [€/uro]</t>
  </si>
  <si>
    <t>Strokovnjak Geodezije [€/uro]</t>
  </si>
  <si>
    <t>Kontrolor betonov [€/uro]</t>
  </si>
  <si>
    <r>
      <t>Cena [</t>
    </r>
    <r>
      <rPr>
        <b/>
        <sz val="11"/>
        <color theme="1"/>
        <rFont val="Aptos Narrow"/>
        <family val="2"/>
      </rPr>
      <t>€]</t>
    </r>
  </si>
  <si>
    <t>Dnevnica SLO [€]</t>
  </si>
  <si>
    <t>Dnevnica Tujina [€]</t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</si>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</sst>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General_)"/>
  </numFmts>
  <fonts count="2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8"/>
      <color theme="6" tint="-0.499984740745262"/>
      <name val="Tahoma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7" fillId="3" borderId="10" xfId="0" applyFont="1" applyFill="1" applyBorder="1" applyAlignment="1">
      <alignment wrapText="1"/>
    </xf>
    <xf numFmtId="0" fontId="0" fillId="0" borderId="0" xfId="0" applyProtection="1"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8" fillId="2" borderId="27" xfId="1" applyNumberFormat="1" applyFont="1" applyFill="1" applyBorder="1" applyAlignment="1">
      <alignment horizontal="center" wrapText="1"/>
    </xf>
    <xf numFmtId="0" fontId="0" fillId="0" borderId="8" xfId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8" fillId="2" borderId="27" xfId="1" applyNumberFormat="1" applyFont="1" applyFill="1" applyBorder="1" applyAlignment="1">
      <alignment vertical="center"/>
    </xf>
    <xf numFmtId="0" fontId="0" fillId="0" borderId="22" xfId="1" applyFont="1" applyBorder="1" applyAlignment="1">
      <alignment horizontal="right" vertical="center" wrapText="1"/>
    </xf>
    <xf numFmtId="9" fontId="4" fillId="0" borderId="22" xfId="1" applyNumberFormat="1" applyFont="1" applyBorder="1" applyAlignment="1">
      <alignment horizontal="center" vertical="center"/>
    </xf>
    <xf numFmtId="164" fontId="4" fillId="0" borderId="26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 wrapText="1"/>
    </xf>
    <xf numFmtId="0" fontId="4" fillId="2" borderId="24" xfId="1" applyFont="1" applyFill="1" applyBorder="1" applyAlignment="1">
      <alignment vertical="center"/>
    </xf>
    <xf numFmtId="164" fontId="8" fillId="2" borderId="25" xfId="1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7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/>
    <xf numFmtId="0" fontId="4" fillId="0" borderId="10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3" xfId="1" applyNumberFormat="1" applyBorder="1"/>
    <xf numFmtId="0" fontId="0" fillId="0" borderId="10" xfId="1" applyFont="1" applyBorder="1" applyAlignment="1">
      <alignment horizontal="center" vertical="center" wrapText="1"/>
    </xf>
    <xf numFmtId="0" fontId="4" fillId="4" borderId="8" xfId="1" applyFont="1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4" fillId="4" borderId="10" xfId="1" applyFont="1" applyFill="1" applyBorder="1" applyProtection="1">
      <protection locked="0"/>
    </xf>
    <xf numFmtId="164" fontId="4" fillId="0" borderId="22" xfId="1" applyNumberFormat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left" vertical="center" wrapText="1"/>
    </xf>
    <xf numFmtId="0" fontId="1" fillId="4" borderId="8" xfId="1" applyFill="1" applyBorder="1"/>
    <xf numFmtId="0" fontId="4" fillId="4" borderId="8" xfId="1" applyFont="1" applyFill="1" applyBorder="1"/>
    <xf numFmtId="164" fontId="8" fillId="4" borderId="9" xfId="1" applyNumberFormat="1" applyFont="1" applyFill="1" applyBorder="1"/>
    <xf numFmtId="49" fontId="5" fillId="0" borderId="12" xfId="1" applyNumberFormat="1" applyFont="1" applyBorder="1" applyAlignment="1">
      <alignment horizontal="right" vertical="center"/>
    </xf>
    <xf numFmtId="0" fontId="0" fillId="0" borderId="10" xfId="0" applyBorder="1" applyAlignment="1">
      <alignment horizontal="center"/>
    </xf>
    <xf numFmtId="49" fontId="11" fillId="3" borderId="10" xfId="0" applyNumberFormat="1" applyFont="1" applyFill="1" applyBorder="1"/>
    <xf numFmtId="49" fontId="12" fillId="3" borderId="10" xfId="0" applyNumberFormat="1" applyFont="1" applyFill="1" applyBorder="1"/>
    <xf numFmtId="0" fontId="0" fillId="3" borderId="10" xfId="0" applyFill="1" applyBorder="1"/>
    <xf numFmtId="164" fontId="7" fillId="3" borderId="10" xfId="0" applyNumberFormat="1" applyFont="1" applyFill="1" applyBorder="1"/>
    <xf numFmtId="0" fontId="16" fillId="0" borderId="0" xfId="0" applyFont="1"/>
    <xf numFmtId="0" fontId="15" fillId="0" borderId="0" xfId="0" applyFont="1"/>
    <xf numFmtId="0" fontId="14" fillId="0" borderId="0" xfId="0" applyFont="1"/>
    <xf numFmtId="0" fontId="2" fillId="2" borderId="7" xfId="1" quotePrefix="1" applyFont="1" applyFill="1" applyBorder="1" applyAlignment="1">
      <alignment horizontal="right" vertical="center"/>
    </xf>
    <xf numFmtId="164" fontId="20" fillId="2" borderId="9" xfId="1" applyNumberFormat="1" applyFont="1" applyFill="1" applyBorder="1"/>
    <xf numFmtId="165" fontId="16" fillId="0" borderId="0" xfId="0" applyNumberFormat="1" applyFont="1" applyAlignment="1">
      <alignment vertical="center"/>
    </xf>
    <xf numFmtId="0" fontId="7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left" vertical="center" wrapText="1"/>
    </xf>
    <xf numFmtId="0" fontId="1" fillId="4" borderId="10" xfId="1" applyFill="1" applyBorder="1"/>
    <xf numFmtId="0" fontId="4" fillId="4" borderId="10" xfId="1" applyFont="1" applyFill="1" applyBorder="1"/>
    <xf numFmtId="164" fontId="8" fillId="4" borderId="10" xfId="1" applyNumberFormat="1" applyFont="1" applyFill="1" applyBorder="1"/>
    <xf numFmtId="49" fontId="5" fillId="0" borderId="12" xfId="1" quotePrefix="1" applyNumberFormat="1" applyFont="1" applyBorder="1" applyAlignment="1">
      <alignment horizontal="right" vertical="center"/>
    </xf>
    <xf numFmtId="49" fontId="11" fillId="3" borderId="10" xfId="0" quotePrefix="1" applyNumberFormat="1" applyFont="1" applyFill="1" applyBorder="1"/>
    <xf numFmtId="49" fontId="5" fillId="0" borderId="28" xfId="1" quotePrefix="1" applyNumberFormat="1" applyFont="1" applyBorder="1" applyAlignment="1">
      <alignment horizontal="right" vertical="center"/>
    </xf>
    <xf numFmtId="0" fontId="0" fillId="0" borderId="22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14" xfId="1" applyFont="1" applyBorder="1" applyAlignment="1">
      <alignment horizontal="right"/>
    </xf>
    <xf numFmtId="164" fontId="7" fillId="0" borderId="15" xfId="1" applyNumberFormat="1" applyFont="1" applyBorder="1"/>
    <xf numFmtId="165" fontId="16" fillId="0" borderId="0" xfId="0" applyNumberFormat="1" applyFont="1" applyAlignment="1">
      <alignment horizontal="right"/>
    </xf>
    <xf numFmtId="49" fontId="11" fillId="0" borderId="0" xfId="0" applyNumberFormat="1" applyFont="1"/>
    <xf numFmtId="165" fontId="16" fillId="0" borderId="0" xfId="0" applyNumberFormat="1" applyFont="1"/>
    <xf numFmtId="165" fontId="13" fillId="0" borderId="0" xfId="0" applyNumberFormat="1" applyFont="1"/>
    <xf numFmtId="165" fontId="18" fillId="0" borderId="0" xfId="0" applyNumberFormat="1" applyFont="1"/>
    <xf numFmtId="165" fontId="19" fillId="0" borderId="0" xfId="0" applyNumberFormat="1" applyFont="1"/>
    <xf numFmtId="165" fontId="13" fillId="0" borderId="0" xfId="0" applyNumberFormat="1" applyFont="1" applyAlignment="1">
      <alignment horizontal="right"/>
    </xf>
    <xf numFmtId="165" fontId="17" fillId="0" borderId="0" xfId="0" applyNumberFormat="1" applyFont="1"/>
    <xf numFmtId="0" fontId="25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" fillId="0" borderId="1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1" fillId="4" borderId="0" xfId="0" applyFont="1" applyFill="1" applyAlignment="1">
      <alignment horizontal="center" vertical="center" wrapText="1"/>
    </xf>
    <xf numFmtId="0" fontId="22" fillId="0" borderId="10" xfId="0" applyFont="1" applyBorder="1" applyAlignment="1">
      <alignment horizontal="left" wrapText="1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tabSelected="1" view="pageBreakPreview" zoomScale="130" zoomScaleNormal="100" zoomScaleSheetLayoutView="130" workbookViewId="0">
      <selection activeCell="I7" sqref="I7"/>
    </sheetView>
  </sheetViews>
  <sheetFormatPr defaultColWidth="9.109375" defaultRowHeight="14.4" x14ac:dyDescent="0.3"/>
  <cols>
    <col min="1" max="1" width="9.109375" style="5"/>
    <col min="2" max="2" width="74.44140625" style="5" customWidth="1"/>
    <col min="3" max="3" width="11.33203125" style="5" bestFit="1" customWidth="1"/>
    <col min="4" max="4" width="16.109375" style="5" customWidth="1"/>
    <col min="5" max="16384" width="9.109375" style="5"/>
  </cols>
  <sheetData>
    <row r="1" spans="1:4" x14ac:dyDescent="0.3">
      <c r="A1" s="90" t="s">
        <v>299</v>
      </c>
      <c r="B1" s="91"/>
      <c r="C1" s="91"/>
      <c r="D1" s="92"/>
    </row>
    <row r="2" spans="1:4" ht="50.25" customHeight="1" thickBot="1" x14ac:dyDescent="0.35">
      <c r="A2" s="93"/>
      <c r="B2" s="94"/>
      <c r="C2" s="94"/>
      <c r="D2" s="95"/>
    </row>
    <row r="3" spans="1:4" ht="28.2" thickBot="1" x14ac:dyDescent="0.35">
      <c r="A3" s="8" t="s">
        <v>0</v>
      </c>
      <c r="B3" s="9" t="s">
        <v>1</v>
      </c>
      <c r="C3" s="10" t="s">
        <v>2</v>
      </c>
      <c r="D3" s="11" t="s">
        <v>3</v>
      </c>
    </row>
    <row r="4" spans="1:4" ht="22.5" customHeight="1" thickBot="1" x14ac:dyDescent="0.35">
      <c r="A4" s="13" t="s">
        <v>4</v>
      </c>
      <c r="B4" s="14" t="s">
        <v>300</v>
      </c>
      <c r="C4" s="15"/>
      <c r="D4" s="16">
        <f>'3. HE Formin (gradbeni del)'!G158</f>
        <v>0</v>
      </c>
    </row>
    <row r="5" spans="1:4" s="7" customFormat="1" ht="29.25" customHeight="1" thickBot="1" x14ac:dyDescent="0.35">
      <c r="A5" s="8"/>
      <c r="B5" s="17" t="s">
        <v>5</v>
      </c>
      <c r="C5" s="18"/>
      <c r="D5" s="19">
        <f>SUM(D4:D4)</f>
        <v>0</v>
      </c>
    </row>
    <row r="6" spans="1:4" ht="21.75" customHeight="1" thickBot="1" x14ac:dyDescent="0.35">
      <c r="A6" s="20" t="s">
        <v>6</v>
      </c>
      <c r="B6" s="20" t="s">
        <v>7</v>
      </c>
      <c r="C6" s="21">
        <v>0.1</v>
      </c>
      <c r="D6" s="22">
        <f>D4*C6</f>
        <v>0</v>
      </c>
    </row>
    <row r="7" spans="1:4" s="7" customFormat="1" ht="26.25" customHeight="1" thickTop="1" x14ac:dyDescent="0.3">
      <c r="A7" s="23"/>
      <c r="B7" s="24" t="s">
        <v>8</v>
      </c>
      <c r="C7" s="25"/>
      <c r="D7" s="26">
        <f>$D$5+SUM(D6:D6)</f>
        <v>0</v>
      </c>
    </row>
    <row r="10" spans="1:4" s="89" customFormat="1" x14ac:dyDescent="0.3">
      <c r="A10" s="88" t="s">
        <v>307</v>
      </c>
    </row>
    <row r="11" spans="1:4" s="89" customFormat="1" x14ac:dyDescent="0.3">
      <c r="A11" s="89" t="s">
        <v>308</v>
      </c>
    </row>
    <row r="12" spans="1:4" s="89" customFormat="1" x14ac:dyDescent="0.3">
      <c r="A12" s="89" t="s">
        <v>309</v>
      </c>
    </row>
    <row r="13" spans="1:4" s="89" customFormat="1" x14ac:dyDescent="0.3">
      <c r="A13" s="89" t="s">
        <v>310</v>
      </c>
    </row>
    <row r="14" spans="1:4" s="89" customFormat="1" x14ac:dyDescent="0.3"/>
    <row r="15" spans="1:4" s="89" customFormat="1" x14ac:dyDescent="0.3">
      <c r="A15" s="89" t="s">
        <v>311</v>
      </c>
    </row>
  </sheetData>
  <sheetProtection algorithmName="SHA-512" hashValue="L1fYQYk1QhRWsh6LFe0gxlpb15CN6FTcVC/bzGdNk1yfJHel1W1L741Ff/lAoAHqTa5RYKB0zsHskCQ19TcTJA==" saltValue="ccr6iw/jIs76pjU7PEQbaQ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8412-D395-4EE7-9E96-DD341A483243}">
  <dimension ref="A1:H167"/>
  <sheetViews>
    <sheetView view="pageBreakPreview" zoomScaleNormal="160" zoomScaleSheetLayoutView="100" workbookViewId="0">
      <selection activeCell="E160" sqref="E160"/>
    </sheetView>
  </sheetViews>
  <sheetFormatPr defaultRowHeight="14.4" x14ac:dyDescent="0.3"/>
  <cols>
    <col min="1" max="1" width="10.6640625" bestFit="1" customWidth="1"/>
    <col min="2" max="2" width="74.44140625" customWidth="1"/>
    <col min="3" max="3" width="27.6640625" customWidth="1"/>
    <col min="4" max="4" width="11" customWidth="1"/>
    <col min="6" max="6" width="21.33203125" customWidth="1"/>
    <col min="7" max="7" width="16.109375" customWidth="1"/>
  </cols>
  <sheetData>
    <row r="1" spans="1:8" ht="37.950000000000003" customHeight="1" x14ac:dyDescent="0.3">
      <c r="A1" s="28"/>
      <c r="B1" s="97" t="s">
        <v>30</v>
      </c>
      <c r="C1" s="97"/>
      <c r="D1" s="97"/>
      <c r="E1" s="97"/>
      <c r="F1" s="97"/>
      <c r="G1" s="28"/>
    </row>
    <row r="2" spans="1:8" ht="15" thickBot="1" x14ac:dyDescent="0.35">
      <c r="A2" s="29"/>
      <c r="B2" s="30" t="s">
        <v>31</v>
      </c>
      <c r="C2" s="30"/>
      <c r="D2" s="28"/>
      <c r="E2" s="28"/>
      <c r="F2" s="98" t="s">
        <v>9</v>
      </c>
      <c r="G2" s="99"/>
    </row>
    <row r="3" spans="1:8" ht="29.4" thickBot="1" x14ac:dyDescent="0.35">
      <c r="A3" s="31" t="s">
        <v>10</v>
      </c>
      <c r="B3" s="32" t="s">
        <v>32</v>
      </c>
      <c r="C3" s="48" t="s">
        <v>33</v>
      </c>
      <c r="D3" s="33" t="s">
        <v>11</v>
      </c>
      <c r="E3" s="33" t="s">
        <v>12</v>
      </c>
      <c r="F3" s="34" t="s">
        <v>13</v>
      </c>
      <c r="G3" s="35" t="s">
        <v>14</v>
      </c>
    </row>
    <row r="4" spans="1:8" ht="29.25" customHeight="1" x14ac:dyDescent="0.3">
      <c r="A4" s="49" t="s">
        <v>34</v>
      </c>
      <c r="B4" s="50" t="s">
        <v>35</v>
      </c>
      <c r="C4" s="51"/>
      <c r="D4" s="52"/>
      <c r="E4" s="53"/>
      <c r="F4" s="44"/>
      <c r="G4" s="54">
        <f>SUM(G5:G5)</f>
        <v>0</v>
      </c>
    </row>
    <row r="5" spans="1:8" x14ac:dyDescent="0.3">
      <c r="A5" s="55" t="s">
        <v>15</v>
      </c>
      <c r="B5" s="14" t="s">
        <v>240</v>
      </c>
      <c r="C5" s="56" t="s">
        <v>2</v>
      </c>
      <c r="D5" s="43" t="s">
        <v>17</v>
      </c>
      <c r="E5" s="38">
        <v>1</v>
      </c>
      <c r="F5" s="6"/>
      <c r="G5" s="16">
        <f>ROUND(F5*E5,2)</f>
        <v>0</v>
      </c>
    </row>
    <row r="6" spans="1:8" x14ac:dyDescent="0.3">
      <c r="A6" s="13"/>
      <c r="B6" s="14"/>
      <c r="C6" s="56"/>
      <c r="D6" s="43"/>
      <c r="E6" s="38"/>
      <c r="F6" s="6"/>
      <c r="G6" s="16"/>
    </row>
    <row r="7" spans="1:8" ht="29.25" customHeight="1" x14ac:dyDescent="0.3">
      <c r="A7" s="49" t="s">
        <v>36</v>
      </c>
      <c r="B7" s="50" t="s">
        <v>37</v>
      </c>
      <c r="C7" s="51"/>
      <c r="D7" s="52"/>
      <c r="E7" s="53"/>
      <c r="F7" s="44"/>
      <c r="G7" s="54"/>
    </row>
    <row r="8" spans="1:8" ht="27" customHeight="1" x14ac:dyDescent="0.3">
      <c r="A8" s="57" t="s">
        <v>16</v>
      </c>
      <c r="B8" s="58" t="s">
        <v>38</v>
      </c>
      <c r="C8" s="59"/>
      <c r="D8" s="59"/>
      <c r="E8" s="59"/>
      <c r="F8" s="45"/>
      <c r="G8" s="60">
        <f>SUM(G9:G13)</f>
        <v>0</v>
      </c>
    </row>
    <row r="9" spans="1:8" s="62" customFormat="1" ht="28.8" x14ac:dyDescent="0.25">
      <c r="A9" s="55" t="s">
        <v>39</v>
      </c>
      <c r="B9" s="14" t="s">
        <v>242</v>
      </c>
      <c r="C9" s="14" t="s">
        <v>2</v>
      </c>
      <c r="D9" s="40" t="s">
        <v>17</v>
      </c>
      <c r="E9" s="38">
        <v>1</v>
      </c>
      <c r="F9" s="6"/>
      <c r="G9" s="16">
        <f>ROUND(F9*E9,2)</f>
        <v>0</v>
      </c>
      <c r="H9" s="61"/>
    </row>
    <row r="10" spans="1:8" s="62" customFormat="1" ht="18.75" customHeight="1" x14ac:dyDescent="0.25">
      <c r="A10" s="55" t="s">
        <v>40</v>
      </c>
      <c r="B10" s="14" t="s">
        <v>243</v>
      </c>
      <c r="C10" s="14" t="s">
        <v>41</v>
      </c>
      <c r="D10" s="40" t="s">
        <v>42</v>
      </c>
      <c r="E10" s="38">
        <v>100</v>
      </c>
      <c r="F10" s="6"/>
      <c r="G10" s="16">
        <f t="shared" ref="G10:G13" si="0">ROUND(F10*E10,2)</f>
        <v>0</v>
      </c>
      <c r="H10" s="63"/>
    </row>
    <row r="11" spans="1:8" s="62" customFormat="1" ht="28.8" x14ac:dyDescent="0.25">
      <c r="A11" s="55" t="s">
        <v>43</v>
      </c>
      <c r="B11" s="14" t="s">
        <v>244</v>
      </c>
      <c r="C11" s="14" t="s">
        <v>41</v>
      </c>
      <c r="D11" s="40" t="s">
        <v>44</v>
      </c>
      <c r="E11" s="38">
        <v>8</v>
      </c>
      <c r="F11" s="6"/>
      <c r="G11" s="16">
        <f t="shared" si="0"/>
        <v>0</v>
      </c>
      <c r="H11" s="61"/>
    </row>
    <row r="12" spans="1:8" s="62" customFormat="1" ht="13.95" customHeight="1" x14ac:dyDescent="0.25">
      <c r="A12" s="55" t="s">
        <v>45</v>
      </c>
      <c r="B12" s="14" t="s">
        <v>246</v>
      </c>
      <c r="C12" s="14" t="s">
        <v>41</v>
      </c>
      <c r="D12" s="40" t="s">
        <v>44</v>
      </c>
      <c r="E12" s="38">
        <v>8</v>
      </c>
      <c r="F12" s="6"/>
      <c r="G12" s="16">
        <f t="shared" si="0"/>
        <v>0</v>
      </c>
      <c r="H12" s="61"/>
    </row>
    <row r="13" spans="1:8" s="62" customFormat="1" ht="15.75" customHeight="1" x14ac:dyDescent="0.25">
      <c r="A13" s="55" t="s">
        <v>46</v>
      </c>
      <c r="B13" s="14" t="s">
        <v>245</v>
      </c>
      <c r="C13" s="14" t="s">
        <v>41</v>
      </c>
      <c r="D13" s="40" t="s">
        <v>44</v>
      </c>
      <c r="E13" s="38">
        <v>6</v>
      </c>
      <c r="F13" s="6"/>
      <c r="G13" s="16">
        <f t="shared" si="0"/>
        <v>0</v>
      </c>
      <c r="H13" s="61"/>
    </row>
    <row r="14" spans="1:8" ht="28.5" customHeight="1" x14ac:dyDescent="0.3">
      <c r="A14" s="57" t="s">
        <v>18</v>
      </c>
      <c r="B14" s="58" t="s">
        <v>47</v>
      </c>
      <c r="C14" s="59"/>
      <c r="D14" s="59"/>
      <c r="E14" s="59"/>
      <c r="F14" s="45"/>
      <c r="G14" s="60">
        <f>G15</f>
        <v>0</v>
      </c>
    </row>
    <row r="15" spans="1:8" s="62" customFormat="1" ht="17.25" customHeight="1" x14ac:dyDescent="0.3">
      <c r="A15" s="64" t="s">
        <v>48</v>
      </c>
      <c r="B15" s="36" t="s">
        <v>49</v>
      </c>
      <c r="C15" s="36"/>
      <c r="D15" s="39"/>
      <c r="E15" s="37"/>
      <c r="F15" s="27"/>
      <c r="G15" s="65">
        <f>SUM(G16:G23)</f>
        <v>0</v>
      </c>
      <c r="H15" s="63"/>
    </row>
    <row r="16" spans="1:8" s="62" customFormat="1" x14ac:dyDescent="0.25">
      <c r="A16" s="55" t="s">
        <v>50</v>
      </c>
      <c r="B16" s="14" t="s">
        <v>276</v>
      </c>
      <c r="C16" s="14" t="s">
        <v>51</v>
      </c>
      <c r="D16" s="40" t="s">
        <v>44</v>
      </c>
      <c r="E16" s="38">
        <v>30</v>
      </c>
      <c r="F16" s="6"/>
      <c r="G16" s="16">
        <f t="shared" ref="G16:G23" si="1">ROUND(F16*E16,2)</f>
        <v>0</v>
      </c>
      <c r="H16" s="61"/>
    </row>
    <row r="17" spans="1:8" s="62" customFormat="1" ht="13.95" customHeight="1" x14ac:dyDescent="0.25">
      <c r="A17" s="55" t="s">
        <v>52</v>
      </c>
      <c r="B17" s="14" t="s">
        <v>277</v>
      </c>
      <c r="C17" s="14" t="s">
        <v>53</v>
      </c>
      <c r="D17" s="40" t="s">
        <v>44</v>
      </c>
      <c r="E17" s="38">
        <v>15</v>
      </c>
      <c r="F17" s="6"/>
      <c r="G17" s="16">
        <f t="shared" si="1"/>
        <v>0</v>
      </c>
      <c r="H17" s="61"/>
    </row>
    <row r="18" spans="1:8" s="62" customFormat="1" ht="15.75" customHeight="1" x14ac:dyDescent="0.25">
      <c r="A18" s="55" t="s">
        <v>54</v>
      </c>
      <c r="B18" s="14" t="s">
        <v>278</v>
      </c>
      <c r="C18" s="14" t="s">
        <v>53</v>
      </c>
      <c r="D18" s="40" t="s">
        <v>44</v>
      </c>
      <c r="E18" s="38">
        <v>6</v>
      </c>
      <c r="F18" s="6"/>
      <c r="G18" s="16">
        <f t="shared" si="1"/>
        <v>0</v>
      </c>
      <c r="H18" s="61"/>
    </row>
    <row r="19" spans="1:8" s="62" customFormat="1" ht="17.25" customHeight="1" x14ac:dyDescent="0.25">
      <c r="A19" s="55" t="s">
        <v>55</v>
      </c>
      <c r="B19" s="14" t="s">
        <v>279</v>
      </c>
      <c r="C19" s="14" t="s">
        <v>56</v>
      </c>
      <c r="D19" s="40" t="s">
        <v>44</v>
      </c>
      <c r="E19" s="38">
        <v>2</v>
      </c>
      <c r="F19" s="6"/>
      <c r="G19" s="16">
        <f t="shared" si="1"/>
        <v>0</v>
      </c>
      <c r="H19" s="63"/>
    </row>
    <row r="20" spans="1:8" s="62" customFormat="1" x14ac:dyDescent="0.25">
      <c r="A20" s="55" t="s">
        <v>57</v>
      </c>
      <c r="B20" s="14" t="s">
        <v>280</v>
      </c>
      <c r="C20" s="14" t="s">
        <v>58</v>
      </c>
      <c r="D20" s="40" t="s">
        <v>44</v>
      </c>
      <c r="E20" s="38">
        <v>2</v>
      </c>
      <c r="F20" s="6"/>
      <c r="G20" s="16">
        <f t="shared" si="1"/>
        <v>0</v>
      </c>
      <c r="H20" s="61"/>
    </row>
    <row r="21" spans="1:8" s="62" customFormat="1" ht="13.95" customHeight="1" x14ac:dyDescent="0.25">
      <c r="A21" s="55" t="s">
        <v>59</v>
      </c>
      <c r="B21" s="14" t="s">
        <v>281</v>
      </c>
      <c r="C21" s="14" t="s">
        <v>60</v>
      </c>
      <c r="D21" s="40" t="s">
        <v>44</v>
      </c>
      <c r="E21" s="38">
        <v>2</v>
      </c>
      <c r="F21" s="6"/>
      <c r="G21" s="16">
        <f t="shared" si="1"/>
        <v>0</v>
      </c>
      <c r="H21" s="61"/>
    </row>
    <row r="22" spans="1:8" s="62" customFormat="1" ht="15.75" customHeight="1" x14ac:dyDescent="0.25">
      <c r="A22" s="55" t="s">
        <v>61</v>
      </c>
      <c r="B22" s="14" t="s">
        <v>247</v>
      </c>
      <c r="C22" s="14" t="s">
        <v>62</v>
      </c>
      <c r="D22" s="40" t="s">
        <v>44</v>
      </c>
      <c r="E22" s="38">
        <v>2</v>
      </c>
      <c r="F22" s="6"/>
      <c r="G22" s="16">
        <f t="shared" si="1"/>
        <v>0</v>
      </c>
      <c r="H22" s="61"/>
    </row>
    <row r="23" spans="1:8" ht="27" customHeight="1" x14ac:dyDescent="0.3">
      <c r="A23" s="55" t="s">
        <v>63</v>
      </c>
      <c r="B23" s="14" t="s">
        <v>282</v>
      </c>
      <c r="C23" s="14" t="s">
        <v>64</v>
      </c>
      <c r="D23" s="40" t="s">
        <v>44</v>
      </c>
      <c r="E23" s="38">
        <v>2</v>
      </c>
      <c r="F23" s="6"/>
      <c r="G23" s="16">
        <f t="shared" si="1"/>
        <v>0</v>
      </c>
    </row>
    <row r="24" spans="1:8" ht="28.5" customHeight="1" x14ac:dyDescent="0.3">
      <c r="A24" s="57" t="s">
        <v>19</v>
      </c>
      <c r="B24" s="58" t="s">
        <v>65</v>
      </c>
      <c r="C24" s="59"/>
      <c r="D24" s="59"/>
      <c r="E24" s="59"/>
      <c r="F24" s="45"/>
      <c r="G24" s="60">
        <f>SUM(G25,G30)</f>
        <v>0</v>
      </c>
    </row>
    <row r="25" spans="1:8" s="62" customFormat="1" ht="17.25" customHeight="1" x14ac:dyDescent="0.3">
      <c r="A25" s="64" t="s">
        <v>66</v>
      </c>
      <c r="B25" s="36" t="s">
        <v>67</v>
      </c>
      <c r="C25" s="36"/>
      <c r="D25" s="39"/>
      <c r="E25" s="37"/>
      <c r="F25" s="27"/>
      <c r="G25" s="65">
        <f>SUM(G26:G29)</f>
        <v>0</v>
      </c>
      <c r="H25" s="63"/>
    </row>
    <row r="26" spans="1:8" s="62" customFormat="1" x14ac:dyDescent="0.25">
      <c r="A26" s="55" t="s">
        <v>68</v>
      </c>
      <c r="B26" s="14" t="s">
        <v>283</v>
      </c>
      <c r="C26" s="14" t="s">
        <v>60</v>
      </c>
      <c r="D26" s="40" t="s">
        <v>44</v>
      </c>
      <c r="E26" s="38">
        <v>6</v>
      </c>
      <c r="F26" s="6"/>
      <c r="G26" s="16">
        <f t="shared" ref="G26:G41" si="2">ROUND(F26*E26,2)</f>
        <v>0</v>
      </c>
      <c r="H26" s="61"/>
    </row>
    <row r="27" spans="1:8" s="62" customFormat="1" ht="13.95" customHeight="1" x14ac:dyDescent="0.25">
      <c r="A27" s="55" t="s">
        <v>69</v>
      </c>
      <c r="B27" s="14" t="s">
        <v>284</v>
      </c>
      <c r="C27" s="14" t="s">
        <v>62</v>
      </c>
      <c r="D27" s="40" t="s">
        <v>44</v>
      </c>
      <c r="E27" s="38">
        <v>6</v>
      </c>
      <c r="F27" s="6"/>
      <c r="G27" s="16">
        <f t="shared" si="2"/>
        <v>0</v>
      </c>
      <c r="H27" s="61"/>
    </row>
    <row r="28" spans="1:8" s="62" customFormat="1" ht="15.75" customHeight="1" x14ac:dyDescent="0.25">
      <c r="A28" s="55" t="s">
        <v>70</v>
      </c>
      <c r="B28" s="14" t="s">
        <v>285</v>
      </c>
      <c r="C28" s="14" t="s">
        <v>64</v>
      </c>
      <c r="D28" s="40" t="s">
        <v>44</v>
      </c>
      <c r="E28" s="38">
        <v>2</v>
      </c>
      <c r="F28" s="6"/>
      <c r="G28" s="16">
        <f t="shared" si="2"/>
        <v>0</v>
      </c>
      <c r="H28" s="61"/>
    </row>
    <row r="29" spans="1:8" ht="28.5" customHeight="1" x14ac:dyDescent="0.3">
      <c r="A29" s="55" t="s">
        <v>71</v>
      </c>
      <c r="B29" s="14" t="s">
        <v>279</v>
      </c>
      <c r="C29" s="14" t="s">
        <v>56</v>
      </c>
      <c r="D29" s="40" t="s">
        <v>44</v>
      </c>
      <c r="E29" s="38">
        <v>2</v>
      </c>
      <c r="F29" s="6"/>
      <c r="G29" s="16">
        <f t="shared" si="2"/>
        <v>0</v>
      </c>
    </row>
    <row r="30" spans="1:8" s="62" customFormat="1" ht="40.5" customHeight="1" x14ac:dyDescent="0.3">
      <c r="A30" s="64" t="s">
        <v>72</v>
      </c>
      <c r="B30" s="36" t="s">
        <v>73</v>
      </c>
      <c r="C30" s="36"/>
      <c r="D30" s="39"/>
      <c r="E30" s="37"/>
      <c r="F30" s="27"/>
      <c r="G30" s="65">
        <f>SUM(G31:G35)</f>
        <v>0</v>
      </c>
      <c r="H30" s="63"/>
    </row>
    <row r="31" spans="1:8" s="62" customFormat="1" x14ac:dyDescent="0.25">
      <c r="A31" s="55" t="s">
        <v>74</v>
      </c>
      <c r="B31" s="14" t="s">
        <v>276</v>
      </c>
      <c r="C31" s="14" t="s">
        <v>51</v>
      </c>
      <c r="D31" s="40" t="s">
        <v>44</v>
      </c>
      <c r="E31" s="38">
        <v>7</v>
      </c>
      <c r="F31" s="6"/>
      <c r="G31" s="16">
        <f t="shared" si="2"/>
        <v>0</v>
      </c>
      <c r="H31" s="61"/>
    </row>
    <row r="32" spans="1:8" s="62" customFormat="1" ht="13.95" customHeight="1" x14ac:dyDescent="0.25">
      <c r="A32" s="55" t="s">
        <v>75</v>
      </c>
      <c r="B32" s="14" t="s">
        <v>286</v>
      </c>
      <c r="C32" s="14" t="s">
        <v>53</v>
      </c>
      <c r="D32" s="40" t="s">
        <v>44</v>
      </c>
      <c r="E32" s="38">
        <v>4</v>
      </c>
      <c r="F32" s="6"/>
      <c r="G32" s="16">
        <f t="shared" si="2"/>
        <v>0</v>
      </c>
      <c r="H32" s="61"/>
    </row>
    <row r="33" spans="1:8" s="62" customFormat="1" ht="15.75" customHeight="1" x14ac:dyDescent="0.25">
      <c r="A33" s="55" t="s">
        <v>76</v>
      </c>
      <c r="B33" s="14" t="s">
        <v>285</v>
      </c>
      <c r="C33" s="14" t="s">
        <v>64</v>
      </c>
      <c r="D33" s="40" t="s">
        <v>44</v>
      </c>
      <c r="E33" s="38">
        <v>1</v>
      </c>
      <c r="F33" s="6"/>
      <c r="G33" s="16">
        <f t="shared" si="2"/>
        <v>0</v>
      </c>
      <c r="H33" s="61"/>
    </row>
    <row r="34" spans="1:8" s="62" customFormat="1" ht="17.25" customHeight="1" x14ac:dyDescent="0.25">
      <c r="A34" s="55" t="s">
        <v>77</v>
      </c>
      <c r="B34" s="14" t="s">
        <v>279</v>
      </c>
      <c r="C34" s="14" t="s">
        <v>56</v>
      </c>
      <c r="D34" s="40" t="s">
        <v>44</v>
      </c>
      <c r="E34" s="38">
        <v>1</v>
      </c>
      <c r="F34" s="6"/>
      <c r="G34" s="16">
        <f t="shared" si="2"/>
        <v>0</v>
      </c>
      <c r="H34" s="63"/>
    </row>
    <row r="35" spans="1:8" ht="27" customHeight="1" x14ac:dyDescent="0.3">
      <c r="A35" s="55" t="s">
        <v>78</v>
      </c>
      <c r="B35" s="14" t="s">
        <v>284</v>
      </c>
      <c r="C35" s="14" t="s">
        <v>62</v>
      </c>
      <c r="D35" s="40" t="s">
        <v>44</v>
      </c>
      <c r="E35" s="38">
        <v>1</v>
      </c>
      <c r="F35" s="6"/>
      <c r="G35" s="16">
        <f t="shared" si="2"/>
        <v>0</v>
      </c>
    </row>
    <row r="36" spans="1:8" s="62" customFormat="1" ht="17.25" customHeight="1" x14ac:dyDescent="0.3">
      <c r="A36" s="57" t="s">
        <v>20</v>
      </c>
      <c r="B36" s="58" t="s">
        <v>79</v>
      </c>
      <c r="C36" s="59"/>
      <c r="D36" s="59"/>
      <c r="E36" s="59"/>
      <c r="F36" s="45"/>
      <c r="G36" s="60">
        <f>SUM(G37:G41)</f>
        <v>0</v>
      </c>
      <c r="H36" s="63"/>
    </row>
    <row r="37" spans="1:8" s="62" customFormat="1" x14ac:dyDescent="0.25">
      <c r="A37" s="55" t="s">
        <v>80</v>
      </c>
      <c r="B37" s="14" t="s">
        <v>276</v>
      </c>
      <c r="C37" s="14" t="s">
        <v>51</v>
      </c>
      <c r="D37" s="40" t="s">
        <v>44</v>
      </c>
      <c r="E37" s="38">
        <v>6</v>
      </c>
      <c r="F37" s="6"/>
      <c r="G37" s="16">
        <f t="shared" si="2"/>
        <v>0</v>
      </c>
      <c r="H37" s="61"/>
    </row>
    <row r="38" spans="1:8" s="62" customFormat="1" ht="13.95" customHeight="1" x14ac:dyDescent="0.25">
      <c r="A38" s="55" t="s">
        <v>81</v>
      </c>
      <c r="B38" s="14" t="s">
        <v>286</v>
      </c>
      <c r="C38" s="14" t="s">
        <v>53</v>
      </c>
      <c r="D38" s="40" t="s">
        <v>44</v>
      </c>
      <c r="E38" s="38">
        <v>3</v>
      </c>
      <c r="F38" s="6"/>
      <c r="G38" s="16">
        <f t="shared" si="2"/>
        <v>0</v>
      </c>
      <c r="H38" s="61"/>
    </row>
    <row r="39" spans="1:8" s="62" customFormat="1" ht="15.75" customHeight="1" x14ac:dyDescent="0.25">
      <c r="A39" s="55" t="s">
        <v>82</v>
      </c>
      <c r="B39" s="14" t="s">
        <v>285</v>
      </c>
      <c r="C39" s="14" t="s">
        <v>64</v>
      </c>
      <c r="D39" s="40" t="s">
        <v>44</v>
      </c>
      <c r="E39" s="38">
        <v>1</v>
      </c>
      <c r="F39" s="6"/>
      <c r="G39" s="16">
        <f t="shared" si="2"/>
        <v>0</v>
      </c>
      <c r="H39" s="61"/>
    </row>
    <row r="40" spans="1:8" s="62" customFormat="1" ht="17.25" customHeight="1" x14ac:dyDescent="0.25">
      <c r="A40" s="55" t="s">
        <v>83</v>
      </c>
      <c r="B40" s="14" t="s">
        <v>279</v>
      </c>
      <c r="C40" s="14" t="s">
        <v>56</v>
      </c>
      <c r="D40" s="40" t="s">
        <v>44</v>
      </c>
      <c r="E40" s="38">
        <v>1</v>
      </c>
      <c r="F40" s="6"/>
      <c r="G40" s="16">
        <f t="shared" si="2"/>
        <v>0</v>
      </c>
      <c r="H40" s="63"/>
    </row>
    <row r="41" spans="1:8" ht="27" customHeight="1" x14ac:dyDescent="0.3">
      <c r="A41" s="55" t="s">
        <v>84</v>
      </c>
      <c r="B41" s="14" t="s">
        <v>284</v>
      </c>
      <c r="C41" s="14" t="s">
        <v>62</v>
      </c>
      <c r="D41" s="40" t="s">
        <v>44</v>
      </c>
      <c r="E41" s="38">
        <v>1</v>
      </c>
      <c r="F41" s="6"/>
      <c r="G41" s="16">
        <f t="shared" si="2"/>
        <v>0</v>
      </c>
    </row>
    <row r="42" spans="1:8" ht="28.5" customHeight="1" x14ac:dyDescent="0.3">
      <c r="A42" s="57" t="s">
        <v>21</v>
      </c>
      <c r="B42" s="58" t="s">
        <v>85</v>
      </c>
      <c r="C42" s="59"/>
      <c r="D42" s="59"/>
      <c r="E42" s="59"/>
      <c r="F42" s="45"/>
      <c r="G42" s="60">
        <f>G43</f>
        <v>0</v>
      </c>
    </row>
    <row r="43" spans="1:8" s="62" customFormat="1" ht="17.25" customHeight="1" x14ac:dyDescent="0.3">
      <c r="A43" s="64" t="s">
        <v>86</v>
      </c>
      <c r="B43" s="36" t="s">
        <v>87</v>
      </c>
      <c r="C43" s="36"/>
      <c r="D43" s="39"/>
      <c r="E43" s="37"/>
      <c r="F43" s="27"/>
      <c r="G43" s="65">
        <f>SUM(G44:G48)</f>
        <v>0</v>
      </c>
      <c r="H43" s="63"/>
    </row>
    <row r="44" spans="1:8" s="62" customFormat="1" x14ac:dyDescent="0.25">
      <c r="A44" s="55" t="s">
        <v>88</v>
      </c>
      <c r="B44" s="14" t="s">
        <v>277</v>
      </c>
      <c r="C44" s="14" t="s">
        <v>53</v>
      </c>
      <c r="D44" s="40" t="s">
        <v>44</v>
      </c>
      <c r="E44" s="38">
        <v>3</v>
      </c>
      <c r="F44" s="6"/>
      <c r="G44" s="16">
        <f t="shared" ref="G44:G48" si="3">ROUND(F44*E44,2)</f>
        <v>0</v>
      </c>
      <c r="H44" s="61"/>
    </row>
    <row r="45" spans="1:8" s="62" customFormat="1" ht="13.95" customHeight="1" x14ac:dyDescent="0.25">
      <c r="A45" s="55" t="s">
        <v>89</v>
      </c>
      <c r="B45" s="14" t="s">
        <v>278</v>
      </c>
      <c r="C45" s="14" t="s">
        <v>53</v>
      </c>
      <c r="D45" s="40" t="s">
        <v>44</v>
      </c>
      <c r="E45" s="38">
        <v>1</v>
      </c>
      <c r="F45" s="6"/>
      <c r="G45" s="16">
        <f t="shared" si="3"/>
        <v>0</v>
      </c>
      <c r="H45" s="61"/>
    </row>
    <row r="46" spans="1:8" s="62" customFormat="1" ht="15.75" customHeight="1" x14ac:dyDescent="0.25">
      <c r="A46" s="55" t="s">
        <v>90</v>
      </c>
      <c r="B46" s="14" t="s">
        <v>283</v>
      </c>
      <c r="C46" s="14" t="s">
        <v>60</v>
      </c>
      <c r="D46" s="40" t="s">
        <v>44</v>
      </c>
      <c r="E46" s="38">
        <v>1</v>
      </c>
      <c r="F46" s="6"/>
      <c r="G46" s="16">
        <f t="shared" si="3"/>
        <v>0</v>
      </c>
      <c r="H46" s="61"/>
    </row>
    <row r="47" spans="1:8" s="62" customFormat="1" ht="17.25" customHeight="1" x14ac:dyDescent="0.25">
      <c r="A47" s="55" t="s">
        <v>91</v>
      </c>
      <c r="B47" s="14" t="s">
        <v>285</v>
      </c>
      <c r="C47" s="14" t="s">
        <v>64</v>
      </c>
      <c r="D47" s="40" t="s">
        <v>44</v>
      </c>
      <c r="E47" s="38">
        <v>1</v>
      </c>
      <c r="F47" s="6"/>
      <c r="G47" s="16">
        <f t="shared" si="3"/>
        <v>0</v>
      </c>
      <c r="H47" s="63"/>
    </row>
    <row r="48" spans="1:8" ht="27" customHeight="1" x14ac:dyDescent="0.3">
      <c r="A48" s="55" t="s">
        <v>92</v>
      </c>
      <c r="B48" s="14" t="s">
        <v>284</v>
      </c>
      <c r="C48" s="14" t="s">
        <v>62</v>
      </c>
      <c r="D48" s="40" t="s">
        <v>44</v>
      </c>
      <c r="E48" s="38">
        <v>1</v>
      </c>
      <c r="F48" s="6"/>
      <c r="G48" s="16">
        <f t="shared" si="3"/>
        <v>0</v>
      </c>
    </row>
    <row r="49" spans="1:8" ht="28.5" customHeight="1" x14ac:dyDescent="0.3">
      <c r="A49" s="57" t="s">
        <v>22</v>
      </c>
      <c r="B49" s="58" t="s">
        <v>97</v>
      </c>
      <c r="C49" s="59"/>
      <c r="D49" s="59"/>
      <c r="E49" s="59"/>
      <c r="F49" s="45"/>
      <c r="G49" s="60">
        <f>SUM(G50,G55)</f>
        <v>0</v>
      </c>
    </row>
    <row r="50" spans="1:8" s="62" customFormat="1" ht="17.25" customHeight="1" x14ac:dyDescent="0.3">
      <c r="A50" s="64" t="s">
        <v>94</v>
      </c>
      <c r="B50" s="36" t="s">
        <v>99</v>
      </c>
      <c r="C50" s="36"/>
      <c r="D50" s="39"/>
      <c r="E50" s="37"/>
      <c r="F50" s="27"/>
      <c r="G50" s="65">
        <f>SUM(G51:G54)</f>
        <v>0</v>
      </c>
      <c r="H50" s="63"/>
    </row>
    <row r="51" spans="1:8" s="62" customFormat="1" x14ac:dyDescent="0.25">
      <c r="A51" s="55" t="s">
        <v>293</v>
      </c>
      <c r="B51" s="14" t="s">
        <v>287</v>
      </c>
      <c r="C51" s="14" t="s">
        <v>100</v>
      </c>
      <c r="D51" s="40" t="s">
        <v>44</v>
      </c>
      <c r="E51" s="38">
        <v>1</v>
      </c>
      <c r="F51" s="6"/>
      <c r="G51" s="16">
        <f t="shared" ref="G51:G60" si="4">ROUND(F51*E51,2)</f>
        <v>0</v>
      </c>
      <c r="H51" s="61"/>
    </row>
    <row r="52" spans="1:8" s="62" customFormat="1" ht="13.95" customHeight="1" x14ac:dyDescent="0.25">
      <c r="A52" s="55" t="s">
        <v>294</v>
      </c>
      <c r="B52" s="14" t="s">
        <v>288</v>
      </c>
      <c r="C52" s="14" t="s">
        <v>101</v>
      </c>
      <c r="D52" s="40" t="s">
        <v>44</v>
      </c>
      <c r="E52" s="38">
        <f>E51</f>
        <v>1</v>
      </c>
      <c r="F52" s="6"/>
      <c r="G52" s="16">
        <f t="shared" si="4"/>
        <v>0</v>
      </c>
      <c r="H52" s="61"/>
    </row>
    <row r="53" spans="1:8" s="62" customFormat="1" ht="15.75" customHeight="1" x14ac:dyDescent="0.25">
      <c r="A53" s="55" t="s">
        <v>295</v>
      </c>
      <c r="B53" s="14" t="s">
        <v>289</v>
      </c>
      <c r="C53" s="14" t="s">
        <v>102</v>
      </c>
      <c r="D53" s="40" t="s">
        <v>44</v>
      </c>
      <c r="E53" s="38">
        <f>E52</f>
        <v>1</v>
      </c>
      <c r="F53" s="6"/>
      <c r="G53" s="16">
        <f t="shared" si="4"/>
        <v>0</v>
      </c>
      <c r="H53" s="61"/>
    </row>
    <row r="54" spans="1:8" ht="28.5" customHeight="1" x14ac:dyDescent="0.3">
      <c r="A54" s="55" t="s">
        <v>296</v>
      </c>
      <c r="B54" s="14" t="s">
        <v>290</v>
      </c>
      <c r="C54" s="14" t="s">
        <v>103</v>
      </c>
      <c r="D54" s="40" t="s">
        <v>44</v>
      </c>
      <c r="E54" s="38">
        <f>E53</f>
        <v>1</v>
      </c>
      <c r="F54" s="6"/>
      <c r="G54" s="16">
        <f t="shared" si="4"/>
        <v>0</v>
      </c>
    </row>
    <row r="55" spans="1:8" s="62" customFormat="1" x14ac:dyDescent="0.3">
      <c r="A55" s="64" t="s">
        <v>96</v>
      </c>
      <c r="B55" s="36" t="s">
        <v>105</v>
      </c>
      <c r="C55" s="36"/>
      <c r="D55" s="39"/>
      <c r="E55" s="37"/>
      <c r="F55" s="27"/>
      <c r="G55" s="65">
        <f>SUM(G56:G57)</f>
        <v>0</v>
      </c>
      <c r="H55" s="61"/>
    </row>
    <row r="56" spans="1:8" s="62" customFormat="1" ht="21" customHeight="1" x14ac:dyDescent="0.25">
      <c r="A56" s="55" t="s">
        <v>297</v>
      </c>
      <c r="B56" s="14" t="s">
        <v>291</v>
      </c>
      <c r="C56" s="14" t="s">
        <v>102</v>
      </c>
      <c r="D56" s="40" t="s">
        <v>44</v>
      </c>
      <c r="E56" s="38">
        <v>4</v>
      </c>
      <c r="F56" s="6"/>
      <c r="G56" s="16">
        <f t="shared" si="4"/>
        <v>0</v>
      </c>
      <c r="H56" s="61"/>
    </row>
    <row r="57" spans="1:8" s="62" customFormat="1" ht="27.75" customHeight="1" x14ac:dyDescent="0.25">
      <c r="A57" s="55" t="s">
        <v>298</v>
      </c>
      <c r="B57" s="14" t="s">
        <v>289</v>
      </c>
      <c r="C57" s="14" t="s">
        <v>103</v>
      </c>
      <c r="D57" s="40" t="s">
        <v>44</v>
      </c>
      <c r="E57" s="38">
        <v>4</v>
      </c>
      <c r="F57" s="6"/>
      <c r="G57" s="16">
        <f t="shared" si="4"/>
        <v>0</v>
      </c>
      <c r="H57" s="66"/>
    </row>
    <row r="58" spans="1:8" ht="28.5" customHeight="1" x14ac:dyDescent="0.3">
      <c r="A58" s="57" t="s">
        <v>23</v>
      </c>
      <c r="B58" s="58" t="s">
        <v>93</v>
      </c>
      <c r="C58" s="59"/>
      <c r="D58" s="59"/>
      <c r="E58" s="59"/>
      <c r="F58" s="45"/>
      <c r="G58" s="60">
        <f>SUM(G59:G60)</f>
        <v>0</v>
      </c>
    </row>
    <row r="59" spans="1:8" s="62" customFormat="1" ht="34.5" customHeight="1" x14ac:dyDescent="0.25">
      <c r="A59" s="55" t="s">
        <v>98</v>
      </c>
      <c r="B59" s="14" t="s">
        <v>292</v>
      </c>
      <c r="C59" s="14" t="s">
        <v>95</v>
      </c>
      <c r="D59" s="40" t="s">
        <v>44</v>
      </c>
      <c r="E59" s="38">
        <v>4</v>
      </c>
      <c r="F59" s="6"/>
      <c r="G59" s="16">
        <f t="shared" si="4"/>
        <v>0</v>
      </c>
      <c r="H59" s="61"/>
    </row>
    <row r="60" spans="1:8" ht="27" customHeight="1" x14ac:dyDescent="0.3">
      <c r="A60" s="55" t="s">
        <v>104</v>
      </c>
      <c r="B60" s="14" t="s">
        <v>248</v>
      </c>
      <c r="C60" s="14" t="s">
        <v>95</v>
      </c>
      <c r="D60" s="40" t="s">
        <v>44</v>
      </c>
      <c r="E60" s="38">
        <v>1</v>
      </c>
      <c r="F60" s="6"/>
      <c r="G60" s="16">
        <f t="shared" si="4"/>
        <v>0</v>
      </c>
    </row>
    <row r="61" spans="1:8" ht="27" customHeight="1" x14ac:dyDescent="0.3">
      <c r="A61" s="67">
        <v>3</v>
      </c>
      <c r="B61" s="68" t="s">
        <v>106</v>
      </c>
      <c r="C61" s="69"/>
      <c r="D61" s="70"/>
      <c r="E61" s="71"/>
      <c r="F61" s="46"/>
      <c r="G61" s="72"/>
    </row>
    <row r="62" spans="1:8" s="62" customFormat="1" x14ac:dyDescent="0.3">
      <c r="A62" s="57" t="s">
        <v>24</v>
      </c>
      <c r="B62" s="58" t="s">
        <v>107</v>
      </c>
      <c r="C62" s="59"/>
      <c r="D62" s="59"/>
      <c r="E62" s="59"/>
      <c r="F62" s="45"/>
      <c r="G62" s="60">
        <f>G63</f>
        <v>0</v>
      </c>
      <c r="H62" s="61"/>
    </row>
    <row r="63" spans="1:8" ht="90.75" customHeight="1" x14ac:dyDescent="0.3">
      <c r="A63" s="55" t="s">
        <v>108</v>
      </c>
      <c r="B63" s="14" t="s">
        <v>249</v>
      </c>
      <c r="C63" s="14"/>
      <c r="D63" s="40" t="s">
        <v>29</v>
      </c>
      <c r="E63" s="38">
        <v>75</v>
      </c>
      <c r="F63" s="6"/>
      <c r="G63" s="16">
        <f t="shared" ref="G63" si="5">ROUND(F63*E63,2)</f>
        <v>0</v>
      </c>
    </row>
    <row r="64" spans="1:8" ht="28.5" customHeight="1" x14ac:dyDescent="0.3">
      <c r="A64" s="57" t="s">
        <v>25</v>
      </c>
      <c r="B64" s="58" t="s">
        <v>109</v>
      </c>
      <c r="C64" s="59"/>
      <c r="D64" s="59"/>
      <c r="E64" s="59"/>
      <c r="F64" s="45"/>
      <c r="G64" s="60">
        <f>SUM(G65,G67,G69,G71,G74,G78,G80,G84,G86,G88,G93,)</f>
        <v>0</v>
      </c>
    </row>
    <row r="65" spans="1:8" s="62" customFormat="1" x14ac:dyDescent="0.3">
      <c r="A65" s="64" t="s">
        <v>110</v>
      </c>
      <c r="B65" s="36" t="s">
        <v>111</v>
      </c>
      <c r="C65" s="36"/>
      <c r="D65" s="39"/>
      <c r="E65" s="37"/>
      <c r="F65" s="27"/>
      <c r="G65" s="65">
        <f>G66</f>
        <v>0</v>
      </c>
      <c r="H65" s="61"/>
    </row>
    <row r="66" spans="1:8" ht="103.5" customHeight="1" x14ac:dyDescent="0.3">
      <c r="A66" s="55" t="s">
        <v>112</v>
      </c>
      <c r="B66" s="14" t="s">
        <v>250</v>
      </c>
      <c r="C66" s="14"/>
      <c r="D66" s="40" t="s">
        <v>17</v>
      </c>
      <c r="E66" s="38">
        <v>2</v>
      </c>
      <c r="F66" s="6"/>
      <c r="G66" s="16">
        <f t="shared" ref="G66" si="6">ROUND(F66*E66,2)</f>
        <v>0</v>
      </c>
    </row>
    <row r="67" spans="1:8" s="62" customFormat="1" ht="37.5" customHeight="1" x14ac:dyDescent="0.3">
      <c r="A67" s="64" t="s">
        <v>113</v>
      </c>
      <c r="B67" s="36" t="s">
        <v>114</v>
      </c>
      <c r="C67" s="36"/>
      <c r="D67" s="39"/>
      <c r="E67" s="37"/>
      <c r="F67" s="27"/>
      <c r="G67" s="65">
        <f>G68</f>
        <v>0</v>
      </c>
      <c r="H67" s="61"/>
    </row>
    <row r="68" spans="1:8" ht="49.5" customHeight="1" x14ac:dyDescent="0.3">
      <c r="A68" s="55" t="s">
        <v>115</v>
      </c>
      <c r="B68" s="14" t="s">
        <v>251</v>
      </c>
      <c r="C68" s="14"/>
      <c r="D68" s="40" t="s">
        <v>17</v>
      </c>
      <c r="E68" s="38">
        <v>1</v>
      </c>
      <c r="F68" s="6"/>
      <c r="G68" s="16">
        <f t="shared" ref="G68" si="7">ROUND(F68*E68,2)</f>
        <v>0</v>
      </c>
    </row>
    <row r="69" spans="1:8" s="62" customFormat="1" ht="58.5" customHeight="1" x14ac:dyDescent="0.3">
      <c r="A69" s="64" t="s">
        <v>116</v>
      </c>
      <c r="B69" s="36" t="s">
        <v>117</v>
      </c>
      <c r="C69" s="36"/>
      <c r="D69" s="39"/>
      <c r="E69" s="37"/>
      <c r="F69" s="27"/>
      <c r="G69" s="65">
        <f>G70</f>
        <v>0</v>
      </c>
      <c r="H69" s="61"/>
    </row>
    <row r="70" spans="1:8" ht="83.25" customHeight="1" x14ac:dyDescent="0.3">
      <c r="A70" s="55" t="s">
        <v>118</v>
      </c>
      <c r="B70" s="14" t="s">
        <v>252</v>
      </c>
      <c r="C70" s="14"/>
      <c r="D70" s="40" t="s">
        <v>17</v>
      </c>
      <c r="E70" s="38">
        <v>1</v>
      </c>
      <c r="F70" s="6"/>
      <c r="G70" s="16">
        <f t="shared" ref="G70" si="8">ROUND(F70*E70,2)</f>
        <v>0</v>
      </c>
    </row>
    <row r="71" spans="1:8" s="62" customFormat="1" ht="58.5" customHeight="1" x14ac:dyDescent="0.3">
      <c r="A71" s="64" t="s">
        <v>119</v>
      </c>
      <c r="B71" s="36" t="s">
        <v>120</v>
      </c>
      <c r="C71" s="36"/>
      <c r="D71" s="39"/>
      <c r="E71" s="37"/>
      <c r="F71" s="27"/>
      <c r="G71" s="65">
        <f>SUM(G72:G73)</f>
        <v>0</v>
      </c>
      <c r="H71" s="61"/>
    </row>
    <row r="72" spans="1:8" s="62" customFormat="1" ht="58.5" customHeight="1" x14ac:dyDescent="0.25">
      <c r="A72" s="55" t="s">
        <v>121</v>
      </c>
      <c r="B72" s="14" t="s">
        <v>253</v>
      </c>
      <c r="C72" s="14" t="s">
        <v>122</v>
      </c>
      <c r="D72" s="40" t="s">
        <v>17</v>
      </c>
      <c r="E72" s="38">
        <v>6</v>
      </c>
      <c r="F72" s="6"/>
      <c r="G72" s="16">
        <f t="shared" ref="G72:G73" si="9">ROUND(F72*E72,2)</f>
        <v>0</v>
      </c>
      <c r="H72" s="61"/>
    </row>
    <row r="73" spans="1:8" ht="74.25" customHeight="1" x14ac:dyDescent="0.3">
      <c r="A73" s="55" t="s">
        <v>123</v>
      </c>
      <c r="B73" s="14" t="s">
        <v>254</v>
      </c>
      <c r="C73" s="14"/>
      <c r="D73" s="40" t="s">
        <v>17</v>
      </c>
      <c r="E73" s="38">
        <v>6</v>
      </c>
      <c r="F73" s="6"/>
      <c r="G73" s="16">
        <f t="shared" si="9"/>
        <v>0</v>
      </c>
    </row>
    <row r="74" spans="1:8" s="62" customFormat="1" ht="40.5" customHeight="1" x14ac:dyDescent="0.3">
      <c r="A74" s="64" t="s">
        <v>124</v>
      </c>
      <c r="B74" s="36" t="s">
        <v>125</v>
      </c>
      <c r="C74" s="36"/>
      <c r="D74" s="39"/>
      <c r="E74" s="37"/>
      <c r="F74" s="27"/>
      <c r="G74" s="65">
        <f>SUM(G75:G77)</f>
        <v>0</v>
      </c>
      <c r="H74" s="61"/>
    </row>
    <row r="75" spans="1:8" s="62" customFormat="1" ht="33.75" customHeight="1" x14ac:dyDescent="0.25">
      <c r="A75" s="55" t="s">
        <v>126</v>
      </c>
      <c r="B75" s="14" t="s">
        <v>255</v>
      </c>
      <c r="C75" s="14" t="s">
        <v>127</v>
      </c>
      <c r="D75" s="40" t="s">
        <v>17</v>
      </c>
      <c r="E75" s="38">
        <v>6</v>
      </c>
      <c r="F75" s="6"/>
      <c r="G75" s="16">
        <f t="shared" ref="G75:G95" si="10">ROUND(F75*E75,2)</f>
        <v>0</v>
      </c>
      <c r="H75" s="61"/>
    </row>
    <row r="76" spans="1:8" s="62" customFormat="1" ht="38.25" customHeight="1" x14ac:dyDescent="0.25">
      <c r="A76" s="55" t="s">
        <v>128</v>
      </c>
      <c r="B76" s="14" t="s">
        <v>256</v>
      </c>
      <c r="C76" s="14" t="s">
        <v>129</v>
      </c>
      <c r="D76" s="40" t="s">
        <v>17</v>
      </c>
      <c r="E76" s="38">
        <v>6</v>
      </c>
      <c r="F76" s="6"/>
      <c r="G76" s="16">
        <f t="shared" si="10"/>
        <v>0</v>
      </c>
      <c r="H76" s="61"/>
    </row>
    <row r="77" spans="1:8" ht="28.5" customHeight="1" x14ac:dyDescent="0.3">
      <c r="A77" s="55" t="s">
        <v>130</v>
      </c>
      <c r="B77" s="14" t="s">
        <v>257</v>
      </c>
      <c r="C77" s="14" t="s">
        <v>131</v>
      </c>
      <c r="D77" s="40" t="s">
        <v>17</v>
      </c>
      <c r="E77" s="38">
        <v>1</v>
      </c>
      <c r="F77" s="6"/>
      <c r="G77" s="16">
        <f t="shared" si="10"/>
        <v>0</v>
      </c>
    </row>
    <row r="78" spans="1:8" s="62" customFormat="1" ht="40.5" customHeight="1" x14ac:dyDescent="0.3">
      <c r="A78" s="64" t="s">
        <v>132</v>
      </c>
      <c r="B78" s="36" t="s">
        <v>133</v>
      </c>
      <c r="C78" s="36"/>
      <c r="D78" s="39"/>
      <c r="E78" s="37"/>
      <c r="F78" s="27"/>
      <c r="G78" s="65">
        <f>SUM(G79)</f>
        <v>0</v>
      </c>
      <c r="H78" s="61"/>
    </row>
    <row r="79" spans="1:8" ht="43.5" customHeight="1" x14ac:dyDescent="0.3">
      <c r="A79" s="55" t="s">
        <v>134</v>
      </c>
      <c r="B79" s="14" t="s">
        <v>258</v>
      </c>
      <c r="C79" s="14" t="s">
        <v>135</v>
      </c>
      <c r="D79" s="40" t="s">
        <v>17</v>
      </c>
      <c r="E79" s="38">
        <v>3</v>
      </c>
      <c r="F79" s="6"/>
      <c r="G79" s="16">
        <f t="shared" si="10"/>
        <v>0</v>
      </c>
    </row>
    <row r="80" spans="1:8" s="62" customFormat="1" ht="40.5" customHeight="1" x14ac:dyDescent="0.3">
      <c r="A80" s="64" t="s">
        <v>136</v>
      </c>
      <c r="B80" s="36" t="s">
        <v>137</v>
      </c>
      <c r="C80" s="36"/>
      <c r="D80" s="39"/>
      <c r="E80" s="37"/>
      <c r="F80" s="27"/>
      <c r="G80" s="65">
        <f>SUM(G81:G83)</f>
        <v>0</v>
      </c>
      <c r="H80" s="61"/>
    </row>
    <row r="81" spans="1:8" s="62" customFormat="1" ht="33.75" customHeight="1" x14ac:dyDescent="0.25">
      <c r="A81" s="55" t="s">
        <v>138</v>
      </c>
      <c r="B81" s="14" t="s">
        <v>255</v>
      </c>
      <c r="C81" s="14" t="s">
        <v>127</v>
      </c>
      <c r="D81" s="40" t="s">
        <v>17</v>
      </c>
      <c r="E81" s="38">
        <v>3</v>
      </c>
      <c r="F81" s="6"/>
      <c r="G81" s="16">
        <f t="shared" si="10"/>
        <v>0</v>
      </c>
      <c r="H81" s="61"/>
    </row>
    <row r="82" spans="1:8" s="62" customFormat="1" ht="38.25" customHeight="1" x14ac:dyDescent="0.25">
      <c r="A82" s="55" t="s">
        <v>139</v>
      </c>
      <c r="B82" s="14" t="s">
        <v>256</v>
      </c>
      <c r="C82" s="14" t="s">
        <v>129</v>
      </c>
      <c r="D82" s="40" t="s">
        <v>17</v>
      </c>
      <c r="E82" s="38">
        <v>3</v>
      </c>
      <c r="F82" s="6"/>
      <c r="G82" s="16">
        <f t="shared" si="10"/>
        <v>0</v>
      </c>
      <c r="H82" s="61"/>
    </row>
    <row r="83" spans="1:8" ht="28.5" customHeight="1" x14ac:dyDescent="0.3">
      <c r="A83" s="55" t="s">
        <v>140</v>
      </c>
      <c r="B83" s="14" t="s">
        <v>257</v>
      </c>
      <c r="C83" s="14" t="s">
        <v>131</v>
      </c>
      <c r="D83" s="40" t="s">
        <v>17</v>
      </c>
      <c r="E83" s="38">
        <v>1</v>
      </c>
      <c r="F83" s="6"/>
      <c r="G83" s="16">
        <f t="shared" si="10"/>
        <v>0</v>
      </c>
    </row>
    <row r="84" spans="1:8" s="62" customFormat="1" ht="40.5" customHeight="1" x14ac:dyDescent="0.3">
      <c r="A84" s="64" t="s">
        <v>141</v>
      </c>
      <c r="B84" s="36" t="s">
        <v>142</v>
      </c>
      <c r="C84" s="36"/>
      <c r="D84" s="39"/>
      <c r="E84" s="37"/>
      <c r="F84" s="27"/>
      <c r="G84" s="65">
        <f>SUM(G85)</f>
        <v>0</v>
      </c>
      <c r="H84" s="61"/>
    </row>
    <row r="85" spans="1:8" ht="51" customHeight="1" x14ac:dyDescent="0.3">
      <c r="A85" s="55" t="s">
        <v>143</v>
      </c>
      <c r="B85" s="14" t="s">
        <v>259</v>
      </c>
      <c r="C85" s="14" t="s">
        <v>144</v>
      </c>
      <c r="D85" s="40" t="s">
        <v>17</v>
      </c>
      <c r="E85" s="38">
        <v>4</v>
      </c>
      <c r="F85" s="6"/>
      <c r="G85" s="16">
        <f t="shared" si="10"/>
        <v>0</v>
      </c>
    </row>
    <row r="86" spans="1:8" s="62" customFormat="1" ht="40.5" customHeight="1" x14ac:dyDescent="0.3">
      <c r="A86" s="64" t="s">
        <v>145</v>
      </c>
      <c r="B86" s="36" t="s">
        <v>146</v>
      </c>
      <c r="C86" s="36"/>
      <c r="D86" s="39"/>
      <c r="E86" s="37"/>
      <c r="F86" s="27"/>
      <c r="G86" s="65">
        <f>SUM(G87)</f>
        <v>0</v>
      </c>
      <c r="H86" s="61"/>
    </row>
    <row r="87" spans="1:8" ht="28.5" customHeight="1" x14ac:dyDescent="0.3">
      <c r="A87" s="55" t="s">
        <v>147</v>
      </c>
      <c r="B87" s="14" t="s">
        <v>260</v>
      </c>
      <c r="C87" s="14" t="s">
        <v>148</v>
      </c>
      <c r="D87" s="40" t="s">
        <v>17</v>
      </c>
      <c r="E87" s="38">
        <v>2</v>
      </c>
      <c r="F87" s="6"/>
      <c r="G87" s="16">
        <f t="shared" si="10"/>
        <v>0</v>
      </c>
    </row>
    <row r="88" spans="1:8" s="62" customFormat="1" ht="40.5" customHeight="1" x14ac:dyDescent="0.3">
      <c r="A88" s="64" t="s">
        <v>149</v>
      </c>
      <c r="B88" s="36" t="s">
        <v>150</v>
      </c>
      <c r="C88" s="36"/>
      <c r="D88" s="39"/>
      <c r="E88" s="37"/>
      <c r="F88" s="27"/>
      <c r="G88" s="65">
        <f>SUM(G89:G92)</f>
        <v>0</v>
      </c>
      <c r="H88" s="61"/>
    </row>
    <row r="89" spans="1:8" s="62" customFormat="1" ht="33.75" customHeight="1" x14ac:dyDescent="0.25">
      <c r="A89" s="55" t="s">
        <v>151</v>
      </c>
      <c r="B89" s="14" t="s">
        <v>261</v>
      </c>
      <c r="C89" s="14"/>
      <c r="D89" s="40" t="s">
        <v>17</v>
      </c>
      <c r="E89" s="38">
        <v>4</v>
      </c>
      <c r="F89" s="6"/>
      <c r="G89" s="16">
        <f t="shared" si="10"/>
        <v>0</v>
      </c>
      <c r="H89" s="61"/>
    </row>
    <row r="90" spans="1:8" s="62" customFormat="1" ht="38.25" customHeight="1" x14ac:dyDescent="0.25">
      <c r="A90" s="55" t="s">
        <v>152</v>
      </c>
      <c r="B90" s="14" t="s">
        <v>262</v>
      </c>
      <c r="C90" s="14" t="s">
        <v>153</v>
      </c>
      <c r="D90" s="40" t="s">
        <v>17</v>
      </c>
      <c r="E90" s="38">
        <v>24</v>
      </c>
      <c r="F90" s="6"/>
      <c r="G90" s="16">
        <f t="shared" si="10"/>
        <v>0</v>
      </c>
      <c r="H90" s="61"/>
    </row>
    <row r="91" spans="1:8" s="62" customFormat="1" ht="54.75" customHeight="1" x14ac:dyDescent="0.25">
      <c r="A91" s="55" t="s">
        <v>154</v>
      </c>
      <c r="B91" s="14" t="s">
        <v>263</v>
      </c>
      <c r="C91" s="14"/>
      <c r="D91" s="40" t="s">
        <v>17</v>
      </c>
      <c r="E91" s="38">
        <v>6</v>
      </c>
      <c r="F91" s="6"/>
      <c r="G91" s="16">
        <f t="shared" si="10"/>
        <v>0</v>
      </c>
      <c r="H91" s="61"/>
    </row>
    <row r="92" spans="1:8" ht="55.5" customHeight="1" x14ac:dyDescent="0.3">
      <c r="A92" s="55" t="s">
        <v>155</v>
      </c>
      <c r="B92" s="14" t="s">
        <v>264</v>
      </c>
      <c r="C92" s="14"/>
      <c r="D92" s="40" t="s">
        <v>17</v>
      </c>
      <c r="E92" s="38">
        <v>6</v>
      </c>
      <c r="F92" s="6"/>
      <c r="G92" s="16">
        <f t="shared" si="10"/>
        <v>0</v>
      </c>
    </row>
    <row r="93" spans="1:8" s="62" customFormat="1" ht="40.5" customHeight="1" x14ac:dyDescent="0.3">
      <c r="A93" s="64" t="s">
        <v>156</v>
      </c>
      <c r="B93" s="36" t="s">
        <v>93</v>
      </c>
      <c r="C93" s="36"/>
      <c r="D93" s="39"/>
      <c r="E93" s="37"/>
      <c r="F93" s="27"/>
      <c r="G93" s="65">
        <f>SUM(G94:G95)</f>
        <v>0</v>
      </c>
      <c r="H93" s="61"/>
    </row>
    <row r="94" spans="1:8" s="62" customFormat="1" ht="33.75" customHeight="1" x14ac:dyDescent="0.25">
      <c r="A94" s="55" t="s">
        <v>157</v>
      </c>
      <c r="B94" s="14" t="s">
        <v>265</v>
      </c>
      <c r="C94" s="14"/>
      <c r="D94" s="40" t="s">
        <v>17</v>
      </c>
      <c r="E94" s="38">
        <v>4</v>
      </c>
      <c r="F94" s="6"/>
      <c r="G94" s="16">
        <f t="shared" si="10"/>
        <v>0</v>
      </c>
      <c r="H94" s="61"/>
    </row>
    <row r="95" spans="1:8" ht="27" customHeight="1" x14ac:dyDescent="0.3">
      <c r="A95" s="55" t="s">
        <v>158</v>
      </c>
      <c r="B95" s="14" t="s">
        <v>266</v>
      </c>
      <c r="C95" s="14"/>
      <c r="D95" s="40" t="s">
        <v>17</v>
      </c>
      <c r="E95" s="38">
        <v>1</v>
      </c>
      <c r="F95" s="6"/>
      <c r="G95" s="16">
        <f t="shared" si="10"/>
        <v>0</v>
      </c>
    </row>
    <row r="96" spans="1:8" ht="28.5" customHeight="1" x14ac:dyDescent="0.3">
      <c r="A96" s="57" t="s">
        <v>159</v>
      </c>
      <c r="B96" s="58" t="s">
        <v>160</v>
      </c>
      <c r="C96" s="59"/>
      <c r="D96" s="59"/>
      <c r="E96" s="59"/>
      <c r="F96" s="45"/>
      <c r="G96" s="60">
        <f>SUM(G97,G99,G101,G103,G105,G109,G111,G115,G121)</f>
        <v>0</v>
      </c>
    </row>
    <row r="97" spans="1:8" s="62" customFormat="1" ht="87.75" customHeight="1" x14ac:dyDescent="0.3">
      <c r="A97" s="64" t="s">
        <v>161</v>
      </c>
      <c r="B97" s="36" t="s">
        <v>162</v>
      </c>
      <c r="C97" s="36"/>
      <c r="D97" s="39"/>
      <c r="E97" s="37"/>
      <c r="F97" s="27"/>
      <c r="G97" s="65">
        <f>G98</f>
        <v>0</v>
      </c>
      <c r="H97" s="61"/>
    </row>
    <row r="98" spans="1:8" ht="100.5" customHeight="1" x14ac:dyDescent="0.3">
      <c r="A98" s="55" t="s">
        <v>163</v>
      </c>
      <c r="B98" s="14" t="s">
        <v>267</v>
      </c>
      <c r="C98" s="14" t="s">
        <v>164</v>
      </c>
      <c r="D98" s="40" t="s">
        <v>17</v>
      </c>
      <c r="E98" s="38">
        <v>1</v>
      </c>
      <c r="F98" s="6"/>
      <c r="G98" s="16">
        <f t="shared" ref="G98" si="11">ROUND(F98*E98,2)</f>
        <v>0</v>
      </c>
    </row>
    <row r="99" spans="1:8" s="62" customFormat="1" ht="87.75" customHeight="1" x14ac:dyDescent="0.3">
      <c r="A99" s="64" t="s">
        <v>165</v>
      </c>
      <c r="B99" s="36" t="s">
        <v>166</v>
      </c>
      <c r="C99" s="36"/>
      <c r="D99" s="39"/>
      <c r="E99" s="37"/>
      <c r="F99" s="27"/>
      <c r="G99" s="65">
        <f>G100</f>
        <v>0</v>
      </c>
      <c r="H99" s="61"/>
    </row>
    <row r="100" spans="1:8" ht="87.75" customHeight="1" x14ac:dyDescent="0.3">
      <c r="A100" s="55" t="s">
        <v>167</v>
      </c>
      <c r="B100" s="14" t="s">
        <v>268</v>
      </c>
      <c r="C100" s="14" t="s">
        <v>164</v>
      </c>
      <c r="D100" s="40" t="s">
        <v>17</v>
      </c>
      <c r="E100" s="38">
        <v>1</v>
      </c>
      <c r="F100" s="6"/>
      <c r="G100" s="16">
        <f t="shared" ref="G100" si="12">ROUND(F100*E100,2)</f>
        <v>0</v>
      </c>
    </row>
    <row r="101" spans="1:8" s="62" customFormat="1" ht="67.5" customHeight="1" x14ac:dyDescent="0.3">
      <c r="A101" s="64" t="s">
        <v>165</v>
      </c>
      <c r="B101" s="36" t="s">
        <v>114</v>
      </c>
      <c r="C101" s="36"/>
      <c r="D101" s="39"/>
      <c r="E101" s="37"/>
      <c r="F101" s="27"/>
      <c r="G101" s="65">
        <f>G102</f>
        <v>0</v>
      </c>
      <c r="H101" s="61"/>
    </row>
    <row r="102" spans="1:8" ht="70.5" customHeight="1" x14ac:dyDescent="0.3">
      <c r="A102" s="55" t="s">
        <v>167</v>
      </c>
      <c r="B102" s="14" t="s">
        <v>269</v>
      </c>
      <c r="C102" s="14"/>
      <c r="D102" s="40" t="s">
        <v>17</v>
      </c>
      <c r="E102" s="38">
        <v>1</v>
      </c>
      <c r="F102" s="6"/>
      <c r="G102" s="16">
        <f t="shared" ref="G102" si="13">ROUND(F102*E102,2)</f>
        <v>0</v>
      </c>
    </row>
    <row r="103" spans="1:8" s="62" customFormat="1" ht="67.5" customHeight="1" x14ac:dyDescent="0.3">
      <c r="A103" s="64" t="s">
        <v>168</v>
      </c>
      <c r="B103" s="36" t="s">
        <v>169</v>
      </c>
      <c r="C103" s="36"/>
      <c r="D103" s="39"/>
      <c r="E103" s="37"/>
      <c r="F103" s="27"/>
      <c r="G103" s="65">
        <f>G104</f>
        <v>0</v>
      </c>
      <c r="H103" s="61"/>
    </row>
    <row r="104" spans="1:8" ht="46.5" customHeight="1" x14ac:dyDescent="0.3">
      <c r="A104" s="55" t="s">
        <v>170</v>
      </c>
      <c r="B104" s="14" t="s">
        <v>258</v>
      </c>
      <c r="C104" s="14" t="s">
        <v>135</v>
      </c>
      <c r="D104" s="40" t="s">
        <v>17</v>
      </c>
      <c r="E104" s="38">
        <v>24</v>
      </c>
      <c r="F104" s="6"/>
      <c r="G104" s="16">
        <f t="shared" ref="G104" si="14">ROUND(F104*E104,2)</f>
        <v>0</v>
      </c>
    </row>
    <row r="105" spans="1:8" s="62" customFormat="1" ht="36" customHeight="1" x14ac:dyDescent="0.3">
      <c r="A105" s="64" t="s">
        <v>171</v>
      </c>
      <c r="B105" s="36" t="s">
        <v>172</v>
      </c>
      <c r="C105" s="36"/>
      <c r="D105" s="39"/>
      <c r="E105" s="37"/>
      <c r="F105" s="27"/>
      <c r="G105" s="65">
        <f>SUM(G106:G108)</f>
        <v>0</v>
      </c>
      <c r="H105" s="61"/>
    </row>
    <row r="106" spans="1:8" s="62" customFormat="1" ht="36" customHeight="1" x14ac:dyDescent="0.25">
      <c r="A106" s="55" t="s">
        <v>173</v>
      </c>
      <c r="B106" s="14" t="s">
        <v>270</v>
      </c>
      <c r="C106" s="14" t="s">
        <v>127</v>
      </c>
      <c r="D106" s="40" t="s">
        <v>17</v>
      </c>
      <c r="E106" s="38">
        <v>24</v>
      </c>
      <c r="F106" s="6"/>
      <c r="G106" s="16">
        <f t="shared" ref="G106:G108" si="15">ROUND(F106*E106,2)</f>
        <v>0</v>
      </c>
      <c r="H106" s="61"/>
    </row>
    <row r="107" spans="1:8" s="62" customFormat="1" ht="36" customHeight="1" x14ac:dyDescent="0.25">
      <c r="A107" s="55" t="s">
        <v>174</v>
      </c>
      <c r="B107" s="14" t="s">
        <v>256</v>
      </c>
      <c r="C107" s="14" t="s">
        <v>129</v>
      </c>
      <c r="D107" s="40" t="s">
        <v>17</v>
      </c>
      <c r="E107" s="38">
        <v>24</v>
      </c>
      <c r="F107" s="6"/>
      <c r="G107" s="16">
        <f t="shared" si="15"/>
        <v>0</v>
      </c>
      <c r="H107" s="61"/>
    </row>
    <row r="108" spans="1:8" ht="28.5" customHeight="1" x14ac:dyDescent="0.3">
      <c r="A108" s="55" t="s">
        <v>175</v>
      </c>
      <c r="B108" s="14" t="s">
        <v>257</v>
      </c>
      <c r="C108" s="14" t="s">
        <v>131</v>
      </c>
      <c r="D108" s="40" t="s">
        <v>17</v>
      </c>
      <c r="E108" s="38">
        <v>1</v>
      </c>
      <c r="F108" s="6"/>
      <c r="G108" s="16">
        <f t="shared" si="15"/>
        <v>0</v>
      </c>
    </row>
    <row r="109" spans="1:8" s="62" customFormat="1" ht="36" customHeight="1" x14ac:dyDescent="0.3">
      <c r="A109" s="64" t="s">
        <v>176</v>
      </c>
      <c r="B109" s="36" t="s">
        <v>177</v>
      </c>
      <c r="C109" s="36"/>
      <c r="D109" s="39"/>
      <c r="E109" s="37"/>
      <c r="F109" s="27"/>
      <c r="G109" s="65">
        <f>G110</f>
        <v>0</v>
      </c>
      <c r="H109" s="61"/>
    </row>
    <row r="110" spans="1:8" ht="44.25" customHeight="1" x14ac:dyDescent="0.3">
      <c r="A110" s="55" t="s">
        <v>178</v>
      </c>
      <c r="B110" s="14" t="s">
        <v>258</v>
      </c>
      <c r="C110" s="14" t="s">
        <v>135</v>
      </c>
      <c r="D110" s="40" t="s">
        <v>17</v>
      </c>
      <c r="E110" s="38">
        <v>12</v>
      </c>
      <c r="F110" s="6"/>
      <c r="G110" s="16">
        <f t="shared" ref="G110" si="16">ROUND(F110*E110,2)</f>
        <v>0</v>
      </c>
    </row>
    <row r="111" spans="1:8" s="62" customFormat="1" ht="36" customHeight="1" x14ac:dyDescent="0.3">
      <c r="A111" s="64" t="s">
        <v>179</v>
      </c>
      <c r="B111" s="36" t="s">
        <v>180</v>
      </c>
      <c r="C111" s="36"/>
      <c r="D111" s="39"/>
      <c r="E111" s="37"/>
      <c r="F111" s="27"/>
      <c r="G111" s="65">
        <f>SUM(G112:G114)</f>
        <v>0</v>
      </c>
      <c r="H111" s="61"/>
    </row>
    <row r="112" spans="1:8" s="62" customFormat="1" ht="36" customHeight="1" x14ac:dyDescent="0.25">
      <c r="A112" s="55" t="s">
        <v>181</v>
      </c>
      <c r="B112" s="14" t="s">
        <v>270</v>
      </c>
      <c r="C112" s="14" t="s">
        <v>127</v>
      </c>
      <c r="D112" s="40" t="s">
        <v>17</v>
      </c>
      <c r="E112" s="38">
        <v>12</v>
      </c>
      <c r="F112" s="6"/>
      <c r="G112" s="16">
        <f t="shared" ref="G112:G114" si="17">ROUND(F112*E112,2)</f>
        <v>0</v>
      </c>
      <c r="H112" s="61"/>
    </row>
    <row r="113" spans="1:8" s="62" customFormat="1" ht="36" customHeight="1" x14ac:dyDescent="0.25">
      <c r="A113" s="55" t="s">
        <v>182</v>
      </c>
      <c r="B113" s="14" t="s">
        <v>256</v>
      </c>
      <c r="C113" s="14" t="s">
        <v>129</v>
      </c>
      <c r="D113" s="40" t="s">
        <v>17</v>
      </c>
      <c r="E113" s="38">
        <v>12</v>
      </c>
      <c r="F113" s="6"/>
      <c r="G113" s="16">
        <f t="shared" si="17"/>
        <v>0</v>
      </c>
      <c r="H113" s="61"/>
    </row>
    <row r="114" spans="1:8" ht="28.5" customHeight="1" x14ac:dyDescent="0.3">
      <c r="A114" s="55" t="s">
        <v>183</v>
      </c>
      <c r="B114" s="14" t="s">
        <v>257</v>
      </c>
      <c r="C114" s="14" t="s">
        <v>131</v>
      </c>
      <c r="D114" s="40" t="s">
        <v>17</v>
      </c>
      <c r="E114" s="38">
        <v>1</v>
      </c>
      <c r="F114" s="6"/>
      <c r="G114" s="16">
        <f t="shared" si="17"/>
        <v>0</v>
      </c>
    </row>
    <row r="115" spans="1:8" s="62" customFormat="1" ht="36" customHeight="1" x14ac:dyDescent="0.3">
      <c r="A115" s="64" t="s">
        <v>184</v>
      </c>
      <c r="B115" s="36" t="s">
        <v>150</v>
      </c>
      <c r="C115" s="36"/>
      <c r="D115" s="39"/>
      <c r="E115" s="37"/>
      <c r="F115" s="27"/>
      <c r="G115" s="65">
        <f>SUM(G116:G120)</f>
        <v>0</v>
      </c>
      <c r="H115" s="61"/>
    </row>
    <row r="116" spans="1:8" s="62" customFormat="1" ht="36" customHeight="1" x14ac:dyDescent="0.25">
      <c r="A116" s="55" t="s">
        <v>185</v>
      </c>
      <c r="B116" s="14" t="s">
        <v>261</v>
      </c>
      <c r="C116" s="14"/>
      <c r="D116" s="40" t="s">
        <v>17</v>
      </c>
      <c r="E116" s="38">
        <v>8</v>
      </c>
      <c r="F116" s="6"/>
      <c r="G116" s="16">
        <f t="shared" ref="G116:G123" si="18">ROUND(F116*E116,2)</f>
        <v>0</v>
      </c>
      <c r="H116" s="61"/>
    </row>
    <row r="117" spans="1:8" s="62" customFormat="1" ht="36" customHeight="1" x14ac:dyDescent="0.25">
      <c r="A117" s="55" t="s">
        <v>186</v>
      </c>
      <c r="B117" s="14" t="s">
        <v>271</v>
      </c>
      <c r="C117" s="14" t="s">
        <v>153</v>
      </c>
      <c r="D117" s="40" t="s">
        <v>17</v>
      </c>
      <c r="E117" s="38">
        <v>24</v>
      </c>
      <c r="F117" s="6"/>
      <c r="G117" s="16">
        <f t="shared" si="18"/>
        <v>0</v>
      </c>
      <c r="H117" s="61"/>
    </row>
    <row r="118" spans="1:8" s="62" customFormat="1" ht="48.75" customHeight="1" x14ac:dyDescent="0.25">
      <c r="A118" s="55" t="s">
        <v>187</v>
      </c>
      <c r="B118" s="14" t="s">
        <v>263</v>
      </c>
      <c r="C118" s="14"/>
      <c r="D118" s="40" t="s">
        <v>17</v>
      </c>
      <c r="E118" s="38">
        <v>22</v>
      </c>
      <c r="F118" s="6"/>
      <c r="G118" s="16">
        <f t="shared" si="18"/>
        <v>0</v>
      </c>
      <c r="H118" s="61"/>
    </row>
    <row r="119" spans="1:8" s="62" customFormat="1" ht="54" customHeight="1" x14ac:dyDescent="0.25">
      <c r="A119" s="55" t="s">
        <v>188</v>
      </c>
      <c r="B119" s="14" t="s">
        <v>264</v>
      </c>
      <c r="C119" s="14"/>
      <c r="D119" s="40" t="s">
        <v>17</v>
      </c>
      <c r="E119" s="38">
        <v>8</v>
      </c>
      <c r="F119" s="6"/>
      <c r="G119" s="16">
        <f t="shared" si="18"/>
        <v>0</v>
      </c>
      <c r="H119" s="61"/>
    </row>
    <row r="120" spans="1:8" ht="28.5" customHeight="1" x14ac:dyDescent="0.3">
      <c r="A120" s="55" t="s">
        <v>189</v>
      </c>
      <c r="B120" s="14" t="s">
        <v>272</v>
      </c>
      <c r="C120" s="14"/>
      <c r="D120" s="40" t="s">
        <v>17</v>
      </c>
      <c r="E120" s="38">
        <v>8</v>
      </c>
      <c r="F120" s="6"/>
      <c r="G120" s="16">
        <f t="shared" si="18"/>
        <v>0</v>
      </c>
    </row>
    <row r="121" spans="1:8" s="62" customFormat="1" ht="36" customHeight="1" x14ac:dyDescent="0.3">
      <c r="A121" s="64" t="s">
        <v>190</v>
      </c>
      <c r="B121" s="36" t="s">
        <v>93</v>
      </c>
      <c r="C121" s="36"/>
      <c r="D121" s="39"/>
      <c r="E121" s="37"/>
      <c r="F121" s="27"/>
      <c r="G121" s="65">
        <f>SUM(G122:G123)</f>
        <v>0</v>
      </c>
      <c r="H121" s="61"/>
    </row>
    <row r="122" spans="1:8" s="62" customFormat="1" ht="36" customHeight="1" x14ac:dyDescent="0.25">
      <c r="A122" s="73" t="s">
        <v>191</v>
      </c>
      <c r="B122" s="14" t="s">
        <v>265</v>
      </c>
      <c r="C122" s="14"/>
      <c r="D122" s="40" t="s">
        <v>17</v>
      </c>
      <c r="E122" s="38">
        <v>4</v>
      </c>
      <c r="F122" s="6"/>
      <c r="G122" s="16">
        <f t="shared" si="18"/>
        <v>0</v>
      </c>
      <c r="H122" s="61"/>
    </row>
    <row r="123" spans="1:8" ht="27" customHeight="1" x14ac:dyDescent="0.3">
      <c r="A123" s="73" t="s">
        <v>192</v>
      </c>
      <c r="B123" s="14" t="s">
        <v>266</v>
      </c>
      <c r="C123" s="14"/>
      <c r="D123" s="40" t="s">
        <v>17</v>
      </c>
      <c r="E123" s="38">
        <v>1</v>
      </c>
      <c r="F123" s="6"/>
      <c r="G123" s="16">
        <f t="shared" si="18"/>
        <v>0</v>
      </c>
    </row>
    <row r="124" spans="1:8" ht="28.5" customHeight="1" x14ac:dyDescent="0.3">
      <c r="A124" s="74" t="s">
        <v>193</v>
      </c>
      <c r="B124" s="58" t="s">
        <v>194</v>
      </c>
      <c r="C124" s="59"/>
      <c r="D124" s="59"/>
      <c r="E124" s="59"/>
      <c r="F124" s="45"/>
      <c r="G124" s="60">
        <f>SUM(G125,G127,G130,G132,G136,G142)</f>
        <v>0</v>
      </c>
    </row>
    <row r="125" spans="1:8" s="62" customFormat="1" ht="45" customHeight="1" x14ac:dyDescent="0.3">
      <c r="A125" s="64" t="s">
        <v>195</v>
      </c>
      <c r="B125" s="36" t="s">
        <v>114</v>
      </c>
      <c r="C125" s="36"/>
      <c r="D125" s="39"/>
      <c r="E125" s="37"/>
      <c r="F125" s="27"/>
      <c r="G125" s="65">
        <f>G126</f>
        <v>0</v>
      </c>
      <c r="H125" s="61"/>
    </row>
    <row r="126" spans="1:8" ht="54" customHeight="1" x14ac:dyDescent="0.3">
      <c r="A126" s="55" t="s">
        <v>196</v>
      </c>
      <c r="B126" s="14" t="s">
        <v>269</v>
      </c>
      <c r="C126" s="14"/>
      <c r="D126" s="40" t="s">
        <v>17</v>
      </c>
      <c r="E126" s="38">
        <v>1</v>
      </c>
      <c r="F126" s="6"/>
      <c r="G126" s="16">
        <f t="shared" ref="G126" si="19">ROUND(F126*E126,2)</f>
        <v>0</v>
      </c>
    </row>
    <row r="127" spans="1:8" s="62" customFormat="1" ht="45" customHeight="1" x14ac:dyDescent="0.3">
      <c r="A127" s="64" t="s">
        <v>197</v>
      </c>
      <c r="B127" s="36" t="s">
        <v>198</v>
      </c>
      <c r="C127" s="36"/>
      <c r="D127" s="39"/>
      <c r="E127" s="37"/>
      <c r="F127" s="27"/>
      <c r="G127" s="65">
        <f>SUM(G128:G129)</f>
        <v>0</v>
      </c>
      <c r="H127" s="61"/>
    </row>
    <row r="128" spans="1:8" s="62" customFormat="1" ht="45" customHeight="1" x14ac:dyDescent="0.25">
      <c r="A128" s="55" t="s">
        <v>199</v>
      </c>
      <c r="B128" s="14" t="s">
        <v>273</v>
      </c>
      <c r="C128" s="14"/>
      <c r="D128" s="40" t="s">
        <v>17</v>
      </c>
      <c r="E128" s="38">
        <v>1</v>
      </c>
      <c r="F128" s="6"/>
      <c r="G128" s="16">
        <f t="shared" ref="G128:G129" si="20">ROUND(F128*E128,2)</f>
        <v>0</v>
      </c>
      <c r="H128" s="61"/>
    </row>
    <row r="129" spans="1:8" ht="36" customHeight="1" x14ac:dyDescent="0.3">
      <c r="A129" s="55" t="s">
        <v>200</v>
      </c>
      <c r="B129" s="14" t="s">
        <v>274</v>
      </c>
      <c r="C129" s="14" t="s">
        <v>153</v>
      </c>
      <c r="D129" s="40" t="s">
        <v>28</v>
      </c>
      <c r="E129" s="38">
        <v>10</v>
      </c>
      <c r="F129" s="6"/>
      <c r="G129" s="16">
        <f t="shared" si="20"/>
        <v>0</v>
      </c>
    </row>
    <row r="130" spans="1:8" s="62" customFormat="1" ht="45" customHeight="1" x14ac:dyDescent="0.3">
      <c r="A130" s="64" t="s">
        <v>201</v>
      </c>
      <c r="B130" s="36" t="s">
        <v>133</v>
      </c>
      <c r="C130" s="36"/>
      <c r="D130" s="39"/>
      <c r="E130" s="37"/>
      <c r="F130" s="27"/>
      <c r="G130" s="65">
        <f>G131</f>
        <v>0</v>
      </c>
      <c r="H130" s="61"/>
    </row>
    <row r="131" spans="1:8" ht="39" customHeight="1" x14ac:dyDescent="0.3">
      <c r="A131" s="55" t="s">
        <v>202</v>
      </c>
      <c r="B131" s="14" t="s">
        <v>275</v>
      </c>
      <c r="C131" s="14" t="s">
        <v>203</v>
      </c>
      <c r="D131" s="40" t="s">
        <v>28</v>
      </c>
      <c r="E131" s="38">
        <v>4</v>
      </c>
      <c r="F131" s="6"/>
      <c r="G131" s="16">
        <f t="shared" ref="G131" si="21">ROUND(F131*E131,2)</f>
        <v>0</v>
      </c>
    </row>
    <row r="132" spans="1:8" s="62" customFormat="1" ht="45" customHeight="1" x14ac:dyDescent="0.3">
      <c r="A132" s="64" t="s">
        <v>204</v>
      </c>
      <c r="B132" s="36" t="s">
        <v>137</v>
      </c>
      <c r="C132" s="36"/>
      <c r="D132" s="39"/>
      <c r="E132" s="37"/>
      <c r="F132" s="27"/>
      <c r="G132" s="65">
        <f>SUM(G133:G135)</f>
        <v>0</v>
      </c>
      <c r="H132" s="61"/>
    </row>
    <row r="133" spans="1:8" s="62" customFormat="1" ht="45" customHeight="1" x14ac:dyDescent="0.25">
      <c r="A133" s="55" t="s">
        <v>205</v>
      </c>
      <c r="B133" s="14" t="s">
        <v>270</v>
      </c>
      <c r="C133" s="14" t="s">
        <v>127</v>
      </c>
      <c r="D133" s="40" t="s">
        <v>28</v>
      </c>
      <c r="E133" s="38">
        <v>4</v>
      </c>
      <c r="F133" s="6"/>
      <c r="G133" s="16">
        <f t="shared" ref="G133:G135" si="22">ROUND(F133*E133,2)</f>
        <v>0</v>
      </c>
      <c r="H133" s="61"/>
    </row>
    <row r="134" spans="1:8" s="62" customFormat="1" ht="45" customHeight="1" x14ac:dyDescent="0.25">
      <c r="A134" s="55" t="s">
        <v>206</v>
      </c>
      <c r="B134" s="14" t="s">
        <v>256</v>
      </c>
      <c r="C134" s="14" t="s">
        <v>129</v>
      </c>
      <c r="D134" s="40" t="s">
        <v>28</v>
      </c>
      <c r="E134" s="38">
        <v>4</v>
      </c>
      <c r="F134" s="6"/>
      <c r="G134" s="16">
        <f t="shared" si="22"/>
        <v>0</v>
      </c>
      <c r="H134" s="61"/>
    </row>
    <row r="135" spans="1:8" ht="28.5" customHeight="1" x14ac:dyDescent="0.3">
      <c r="A135" s="55" t="s">
        <v>207</v>
      </c>
      <c r="B135" s="14" t="s">
        <v>257</v>
      </c>
      <c r="C135" s="14" t="s">
        <v>131</v>
      </c>
      <c r="D135" s="40" t="s">
        <v>28</v>
      </c>
      <c r="E135" s="38">
        <v>2</v>
      </c>
      <c r="F135" s="6"/>
      <c r="G135" s="16">
        <f t="shared" si="22"/>
        <v>0</v>
      </c>
    </row>
    <row r="136" spans="1:8" s="62" customFormat="1" ht="33" customHeight="1" x14ac:dyDescent="0.3">
      <c r="A136" s="64" t="s">
        <v>208</v>
      </c>
      <c r="B136" s="36" t="s">
        <v>150</v>
      </c>
      <c r="C136" s="36"/>
      <c r="D136" s="39"/>
      <c r="E136" s="37"/>
      <c r="F136" s="27"/>
      <c r="G136" s="65">
        <f>SUM(G137:G141)</f>
        <v>0</v>
      </c>
      <c r="H136" s="61"/>
    </row>
    <row r="137" spans="1:8" s="62" customFormat="1" ht="30.75" customHeight="1" x14ac:dyDescent="0.25">
      <c r="A137" s="55" t="s">
        <v>209</v>
      </c>
      <c r="B137" s="14" t="s">
        <v>261</v>
      </c>
      <c r="C137" s="14"/>
      <c r="D137" s="40" t="s">
        <v>17</v>
      </c>
      <c r="E137" s="38">
        <v>4</v>
      </c>
      <c r="F137" s="6"/>
      <c r="G137" s="16">
        <f t="shared" ref="G137:G144" si="23">ROUND(F137*E137,2)</f>
        <v>0</v>
      </c>
      <c r="H137" s="61"/>
    </row>
    <row r="138" spans="1:8" s="62" customFormat="1" ht="30.75" customHeight="1" x14ac:dyDescent="0.25">
      <c r="A138" s="55" t="s">
        <v>210</v>
      </c>
      <c r="B138" s="14" t="s">
        <v>271</v>
      </c>
      <c r="C138" s="14" t="s">
        <v>153</v>
      </c>
      <c r="D138" s="40" t="s">
        <v>28</v>
      </c>
      <c r="E138" s="38">
        <v>12</v>
      </c>
      <c r="F138" s="6"/>
      <c r="G138" s="16">
        <f t="shared" si="23"/>
        <v>0</v>
      </c>
      <c r="H138" s="61"/>
    </row>
    <row r="139" spans="1:8" s="62" customFormat="1" ht="51" customHeight="1" x14ac:dyDescent="0.25">
      <c r="A139" s="55" t="s">
        <v>211</v>
      </c>
      <c r="B139" s="14" t="s">
        <v>263</v>
      </c>
      <c r="C139" s="14"/>
      <c r="D139" s="40" t="s">
        <v>28</v>
      </c>
      <c r="E139" s="38">
        <v>10</v>
      </c>
      <c r="F139" s="6"/>
      <c r="G139" s="16">
        <f t="shared" si="23"/>
        <v>0</v>
      </c>
      <c r="H139" s="61"/>
    </row>
    <row r="140" spans="1:8" s="62" customFormat="1" ht="49.5" customHeight="1" x14ac:dyDescent="0.25">
      <c r="A140" s="55" t="s">
        <v>212</v>
      </c>
      <c r="B140" s="14" t="s">
        <v>264</v>
      </c>
      <c r="C140" s="14"/>
      <c r="D140" s="40" t="s">
        <v>17</v>
      </c>
      <c r="E140" s="38">
        <v>8</v>
      </c>
      <c r="F140" s="6"/>
      <c r="G140" s="16">
        <f t="shared" si="23"/>
        <v>0</v>
      </c>
      <c r="H140" s="61"/>
    </row>
    <row r="141" spans="1:8" ht="28.5" customHeight="1" x14ac:dyDescent="0.3">
      <c r="A141" s="55" t="s">
        <v>213</v>
      </c>
      <c r="B141" s="14" t="s">
        <v>272</v>
      </c>
      <c r="C141" s="14"/>
      <c r="D141" s="40" t="s">
        <v>17</v>
      </c>
      <c r="E141" s="38">
        <v>4</v>
      </c>
      <c r="F141" s="6"/>
      <c r="G141" s="16">
        <f t="shared" si="23"/>
        <v>0</v>
      </c>
    </row>
    <row r="142" spans="1:8" s="62" customFormat="1" ht="33" customHeight="1" x14ac:dyDescent="0.3">
      <c r="A142" s="64" t="s">
        <v>214</v>
      </c>
      <c r="B142" s="36" t="s">
        <v>93</v>
      </c>
      <c r="C142" s="36"/>
      <c r="D142" s="39"/>
      <c r="E142" s="37"/>
      <c r="F142" s="27"/>
      <c r="G142" s="65">
        <f>SUM(G143:G144)</f>
        <v>0</v>
      </c>
      <c r="H142" s="61"/>
    </row>
    <row r="143" spans="1:8" s="62" customFormat="1" ht="33" customHeight="1" x14ac:dyDescent="0.25">
      <c r="A143" s="55" t="s">
        <v>215</v>
      </c>
      <c r="B143" s="14" t="s">
        <v>265</v>
      </c>
      <c r="C143" s="14"/>
      <c r="D143" s="40" t="s">
        <v>17</v>
      </c>
      <c r="E143" s="38">
        <v>4</v>
      </c>
      <c r="F143" s="6"/>
      <c r="G143" s="16">
        <f t="shared" si="23"/>
        <v>0</v>
      </c>
      <c r="H143" s="61"/>
    </row>
    <row r="144" spans="1:8" ht="27" customHeight="1" x14ac:dyDescent="0.3">
      <c r="A144" s="55" t="s">
        <v>216</v>
      </c>
      <c r="B144" s="14" t="s">
        <v>266</v>
      </c>
      <c r="C144" s="14"/>
      <c r="D144" s="40" t="s">
        <v>17</v>
      </c>
      <c r="E144" s="38">
        <v>1</v>
      </c>
      <c r="F144" s="6"/>
      <c r="G144" s="16">
        <f t="shared" si="23"/>
        <v>0</v>
      </c>
    </row>
    <row r="145" spans="1:8" ht="28.5" customHeight="1" x14ac:dyDescent="0.3">
      <c r="A145" s="74" t="s">
        <v>217</v>
      </c>
      <c r="B145" s="58" t="s">
        <v>218</v>
      </c>
      <c r="C145" s="59"/>
      <c r="D145" s="59"/>
      <c r="E145" s="59"/>
      <c r="F145" s="45"/>
      <c r="G145" s="60">
        <f>SUM(G146,G148,G152)</f>
        <v>0</v>
      </c>
    </row>
    <row r="146" spans="1:8" s="62" customFormat="1" ht="47.25" customHeight="1" x14ac:dyDescent="0.3">
      <c r="A146" s="64" t="s">
        <v>219</v>
      </c>
      <c r="B146" s="36" t="s">
        <v>133</v>
      </c>
      <c r="C146" s="36"/>
      <c r="D146" s="39"/>
      <c r="E146" s="37"/>
      <c r="F146" s="27"/>
      <c r="G146" s="65">
        <f>G147</f>
        <v>0</v>
      </c>
      <c r="H146" s="61"/>
    </row>
    <row r="147" spans="1:8" ht="40.5" customHeight="1" x14ac:dyDescent="0.3">
      <c r="A147" s="55" t="s">
        <v>220</v>
      </c>
      <c r="B147" s="14" t="s">
        <v>275</v>
      </c>
      <c r="C147" s="14" t="s">
        <v>203</v>
      </c>
      <c r="D147" s="40" t="s">
        <v>28</v>
      </c>
      <c r="E147" s="38">
        <v>6</v>
      </c>
      <c r="F147" s="6"/>
      <c r="G147" s="16">
        <f t="shared" ref="G147" si="24">ROUND(F147*E147,2)</f>
        <v>0</v>
      </c>
    </row>
    <row r="148" spans="1:8" s="62" customFormat="1" ht="39.75" customHeight="1" x14ac:dyDescent="0.3">
      <c r="A148" s="64" t="s">
        <v>221</v>
      </c>
      <c r="B148" s="36" t="s">
        <v>137</v>
      </c>
      <c r="C148" s="36"/>
      <c r="D148" s="39"/>
      <c r="E148" s="37"/>
      <c r="F148" s="27"/>
      <c r="G148" s="65">
        <f>SUM(G149:G151)</f>
        <v>0</v>
      </c>
      <c r="H148" s="61"/>
    </row>
    <row r="149" spans="1:8" s="62" customFormat="1" ht="36" customHeight="1" x14ac:dyDescent="0.25">
      <c r="A149" s="55" t="s">
        <v>222</v>
      </c>
      <c r="B149" s="14" t="s">
        <v>270</v>
      </c>
      <c r="C149" s="14" t="s">
        <v>127</v>
      </c>
      <c r="D149" s="40" t="s">
        <v>28</v>
      </c>
      <c r="E149" s="38">
        <v>6</v>
      </c>
      <c r="F149" s="6"/>
      <c r="G149" s="16">
        <f t="shared" ref="G149:G151" si="25">ROUND(F149*E149,2)</f>
        <v>0</v>
      </c>
      <c r="H149" s="61"/>
    </row>
    <row r="150" spans="1:8" s="62" customFormat="1" ht="36.75" customHeight="1" x14ac:dyDescent="0.25">
      <c r="A150" s="55" t="s">
        <v>223</v>
      </c>
      <c r="B150" s="14" t="s">
        <v>256</v>
      </c>
      <c r="C150" s="14" t="s">
        <v>129</v>
      </c>
      <c r="D150" s="40" t="s">
        <v>28</v>
      </c>
      <c r="E150" s="38">
        <v>6</v>
      </c>
      <c r="F150" s="6"/>
      <c r="G150" s="16">
        <f t="shared" si="25"/>
        <v>0</v>
      </c>
      <c r="H150" s="61"/>
    </row>
    <row r="151" spans="1:8" ht="28.5" customHeight="1" x14ac:dyDescent="0.3">
      <c r="A151" s="55" t="s">
        <v>224</v>
      </c>
      <c r="B151" s="14" t="s">
        <v>257</v>
      </c>
      <c r="C151" s="14" t="s">
        <v>131</v>
      </c>
      <c r="D151" s="40" t="s">
        <v>28</v>
      </c>
      <c r="E151" s="38">
        <v>1</v>
      </c>
      <c r="F151" s="6"/>
      <c r="G151" s="16">
        <f t="shared" si="25"/>
        <v>0</v>
      </c>
    </row>
    <row r="152" spans="1:8" s="62" customFormat="1" ht="39.75" customHeight="1" x14ac:dyDescent="0.3">
      <c r="A152" s="64" t="s">
        <v>225</v>
      </c>
      <c r="B152" s="36" t="s">
        <v>93</v>
      </c>
      <c r="C152" s="36"/>
      <c r="D152" s="39"/>
      <c r="E152" s="37"/>
      <c r="F152" s="27"/>
      <c r="G152" s="65">
        <f>SUM(G153:G154)</f>
        <v>0</v>
      </c>
      <c r="H152" s="61"/>
    </row>
    <row r="153" spans="1:8" s="62" customFormat="1" ht="36" customHeight="1" x14ac:dyDescent="0.25">
      <c r="A153" s="55" t="s">
        <v>226</v>
      </c>
      <c r="B153" s="14" t="s">
        <v>265</v>
      </c>
      <c r="C153" s="14"/>
      <c r="D153" s="40" t="s">
        <v>17</v>
      </c>
      <c r="E153" s="38">
        <v>2</v>
      </c>
      <c r="F153" s="6"/>
      <c r="G153" s="16">
        <f t="shared" ref="G153:G154" si="26">ROUND(F153*E153,2)</f>
        <v>0</v>
      </c>
      <c r="H153" s="61"/>
    </row>
    <row r="154" spans="1:8" ht="41.25" customHeight="1" x14ac:dyDescent="0.3">
      <c r="A154" s="55" t="s">
        <v>227</v>
      </c>
      <c r="B154" s="14" t="s">
        <v>266</v>
      </c>
      <c r="C154" s="14"/>
      <c r="D154" s="40" t="s">
        <v>17</v>
      </c>
      <c r="E154" s="38">
        <v>1</v>
      </c>
      <c r="F154" s="6"/>
      <c r="G154" s="16">
        <f t="shared" si="26"/>
        <v>0</v>
      </c>
    </row>
    <row r="155" spans="1:8" ht="27" customHeight="1" x14ac:dyDescent="0.3">
      <c r="A155" s="67">
        <v>4</v>
      </c>
      <c r="B155" s="68" t="s">
        <v>27</v>
      </c>
      <c r="C155" s="69"/>
      <c r="D155" s="70"/>
      <c r="E155" s="71"/>
      <c r="F155" s="46"/>
      <c r="G155" s="72">
        <f>SUM(G156)</f>
        <v>0</v>
      </c>
    </row>
    <row r="156" spans="1:8" ht="44.25" customHeight="1" x14ac:dyDescent="0.3">
      <c r="A156" s="13" t="s">
        <v>26</v>
      </c>
      <c r="B156" s="14" t="s">
        <v>241</v>
      </c>
      <c r="C156" s="14" t="s">
        <v>2</v>
      </c>
      <c r="D156" s="41" t="s">
        <v>17</v>
      </c>
      <c r="E156" s="38">
        <v>1</v>
      </c>
      <c r="F156" s="6"/>
      <c r="G156" s="16">
        <f t="shared" ref="G156" si="27">ROUND(F156*E156,2)</f>
        <v>0</v>
      </c>
    </row>
    <row r="157" spans="1:8" ht="32.25" customHeight="1" thickBot="1" x14ac:dyDescent="0.35">
      <c r="A157" s="75"/>
      <c r="B157" s="12"/>
      <c r="C157" s="14"/>
      <c r="D157" s="76"/>
      <c r="E157" s="77"/>
      <c r="F157" s="47"/>
      <c r="G157" s="22"/>
    </row>
    <row r="158" spans="1:8" s="62" customFormat="1" ht="15.6" thickTop="1" thickBot="1" x14ac:dyDescent="0.35">
      <c r="A158" s="42"/>
      <c r="B158" s="78" t="s">
        <v>228</v>
      </c>
      <c r="C158" s="96"/>
      <c r="D158" s="96"/>
      <c r="E158" s="96"/>
      <c r="F158" s="96"/>
      <c r="G158" s="79">
        <f>SUM(G4,G8,G14,G24,G36,G42,G58,G49,G62,G64,G96,G124,G145,G155)</f>
        <v>0</v>
      </c>
      <c r="H158" s="80"/>
    </row>
    <row r="159" spans="1:8" s="62" customFormat="1" ht="13.8" x14ac:dyDescent="0.25">
      <c r="A159" s="81"/>
      <c r="B159" s="82"/>
      <c r="C159" s="83"/>
      <c r="D159" s="83"/>
      <c r="E159" s="83"/>
      <c r="F159" s="83"/>
      <c r="G159" s="84"/>
      <c r="H159" s="80"/>
    </row>
    <row r="160" spans="1:8" s="62" customFormat="1" ht="13.8" x14ac:dyDescent="0.25">
      <c r="A160" s="81"/>
      <c r="B160" s="85" t="s">
        <v>229</v>
      </c>
      <c r="C160" s="83"/>
      <c r="D160" s="83"/>
      <c r="E160" s="83"/>
      <c r="F160" s="83"/>
      <c r="G160" s="84"/>
      <c r="H160" s="80"/>
    </row>
    <row r="161" spans="1:8" s="62" customFormat="1" ht="13.8" x14ac:dyDescent="0.25">
      <c r="A161" s="81"/>
      <c r="B161" s="84" t="s">
        <v>230</v>
      </c>
      <c r="C161" s="86"/>
      <c r="D161" s="83"/>
      <c r="E161" s="83"/>
      <c r="F161" s="83"/>
      <c r="G161" s="84"/>
      <c r="H161" s="80"/>
    </row>
    <row r="162" spans="1:8" s="62" customFormat="1" ht="13.8" x14ac:dyDescent="0.25">
      <c r="A162" s="81"/>
      <c r="B162" s="84" t="s">
        <v>231</v>
      </c>
      <c r="C162" s="83"/>
      <c r="D162" s="83"/>
      <c r="E162" s="83"/>
      <c r="F162" s="83"/>
      <c r="G162" s="84"/>
      <c r="H162" s="80"/>
    </row>
    <row r="163" spans="1:8" s="62" customFormat="1" ht="13.8" x14ac:dyDescent="0.25">
      <c r="A163" s="81"/>
      <c r="B163" s="87"/>
      <c r="C163" s="83"/>
      <c r="D163" s="83"/>
      <c r="E163" s="83"/>
      <c r="F163" s="83"/>
      <c r="G163" s="84"/>
      <c r="H163" s="80"/>
    </row>
    <row r="164" spans="1:8" s="62" customFormat="1" ht="13.8" x14ac:dyDescent="0.25">
      <c r="A164" s="81"/>
      <c r="B164" s="85" t="s">
        <v>232</v>
      </c>
      <c r="C164" s="83"/>
      <c r="D164" s="83"/>
      <c r="E164" s="83"/>
      <c r="F164" s="83"/>
      <c r="G164" s="84"/>
      <c r="H164" s="80"/>
    </row>
    <row r="165" spans="1:8" s="62" customFormat="1" ht="13.8" x14ac:dyDescent="0.25">
      <c r="A165" s="81"/>
      <c r="B165" s="84" t="s">
        <v>233</v>
      </c>
      <c r="C165" s="83"/>
      <c r="E165" s="83"/>
      <c r="F165" s="83"/>
      <c r="G165" s="84"/>
      <c r="H165" s="80"/>
    </row>
    <row r="166" spans="1:8" x14ac:dyDescent="0.3">
      <c r="A166" s="81"/>
      <c r="B166" s="84" t="s">
        <v>234</v>
      </c>
      <c r="C166" s="83"/>
      <c r="D166" s="62"/>
      <c r="E166" s="83"/>
      <c r="F166" s="83"/>
      <c r="G166" s="84"/>
    </row>
    <row r="167" spans="1:8" x14ac:dyDescent="0.3">
      <c r="B167" s="84" t="s">
        <v>239</v>
      </c>
    </row>
  </sheetData>
  <sheetProtection algorithmName="SHA-512" hashValue="s/G9K8wVPa/tKs6Asx0/3f+Z+mNTajzfrt7ralO5jWGfIFrydbncaxf2AAu0NyvUjfHlf4KOauEzwA5NBLvuug==" saltValue="EbBDg3lXEQ8k/GJNEyG0Dw==" spinCount="100000" sheet="1" formatRows="0" insertColumns="0" insertRows="0" insertHyperlinks="0" deleteColumns="0" deleteRows="0" sort="0" autoFilter="0" pivotTables="0"/>
  <mergeCells count="3">
    <mergeCell ref="C158:F158"/>
    <mergeCell ref="B1:F1"/>
    <mergeCell ref="F2:G2"/>
  </mergeCells>
  <phoneticPr fontId="6" type="noConversion"/>
  <pageMargins left="0.7" right="0.7" top="0.75" bottom="0.75" header="0.3" footer="0.3"/>
  <pageSetup paperSize="9" scale="48" orientation="portrait" r:id="rId1"/>
  <rowBreaks count="3" manualBreakCount="3">
    <brk id="63" max="6" man="1"/>
    <brk id="95" max="6" man="1"/>
    <brk id="12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9"/>
  <sheetViews>
    <sheetView view="pageBreakPreview" zoomScale="130" zoomScaleNormal="115" zoomScaleSheetLayoutView="130" workbookViewId="0">
      <selection activeCell="B4" sqref="B4"/>
    </sheetView>
  </sheetViews>
  <sheetFormatPr defaultColWidth="9.109375" defaultRowHeight="14.4" x14ac:dyDescent="0.3"/>
  <cols>
    <col min="1" max="1" width="4.88671875" style="1" customWidth="1"/>
    <col min="2" max="2" width="38.5546875" style="1" customWidth="1"/>
    <col min="3" max="3" width="21.6640625" style="1" customWidth="1"/>
    <col min="4" max="16384" width="9.109375" style="1"/>
  </cols>
  <sheetData>
    <row r="1" spans="1:3" ht="27.75" customHeight="1" x14ac:dyDescent="0.3">
      <c r="A1" s="100" t="s">
        <v>235</v>
      </c>
      <c r="B1" s="100"/>
      <c r="C1" s="100"/>
    </row>
    <row r="2" spans="1:3" ht="44.25" customHeight="1" x14ac:dyDescent="0.3">
      <c r="A2" s="101" t="s">
        <v>236</v>
      </c>
      <c r="B2" s="101"/>
      <c r="C2" s="101"/>
    </row>
    <row r="3" spans="1:3" ht="27" customHeight="1" x14ac:dyDescent="0.3">
      <c r="A3" s="4" t="s">
        <v>237</v>
      </c>
      <c r="B3" s="4" t="s">
        <v>1</v>
      </c>
      <c r="C3" s="4" t="s">
        <v>304</v>
      </c>
    </row>
    <row r="4" spans="1:3" ht="35.1" customHeight="1" x14ac:dyDescent="0.3">
      <c r="A4" s="2">
        <v>1</v>
      </c>
      <c r="B4" s="2" t="s">
        <v>301</v>
      </c>
      <c r="C4" s="3"/>
    </row>
    <row r="5" spans="1:3" ht="35.1" customHeight="1" x14ac:dyDescent="0.3">
      <c r="A5" s="2">
        <v>2</v>
      </c>
      <c r="B5" s="2" t="s">
        <v>302</v>
      </c>
      <c r="C5" s="3"/>
    </row>
    <row r="6" spans="1:3" ht="35.1" customHeight="1" x14ac:dyDescent="0.3">
      <c r="A6" s="2">
        <v>3</v>
      </c>
      <c r="B6" s="2" t="s">
        <v>303</v>
      </c>
      <c r="C6" s="3"/>
    </row>
    <row r="7" spans="1:3" ht="35.1" customHeight="1" x14ac:dyDescent="0.3">
      <c r="A7" s="2">
        <v>4</v>
      </c>
      <c r="B7" s="2" t="s">
        <v>238</v>
      </c>
      <c r="C7" s="3"/>
    </row>
    <row r="8" spans="1:3" ht="35.1" customHeight="1" x14ac:dyDescent="0.3">
      <c r="A8" s="2">
        <v>5</v>
      </c>
      <c r="B8" s="2" t="s">
        <v>305</v>
      </c>
      <c r="C8" s="3"/>
    </row>
    <row r="9" spans="1:3" ht="35.1" customHeight="1" x14ac:dyDescent="0.3">
      <c r="A9" s="2">
        <v>6</v>
      </c>
      <c r="B9" s="2" t="s">
        <v>306</v>
      </c>
      <c r="C9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2.xml><?xml version="1.0" encoding="utf-8"?>
<ds:datastoreItem xmlns:ds="http://schemas.openxmlformats.org/officeDocument/2006/customXml" ds:itemID="{511ED5F7-ACDE-4862-8C0E-058D5DF68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3. HE Formin (gradbeni del)</vt:lpstr>
      <vt:lpstr>5. Informativne cene</vt:lpstr>
      <vt:lpstr>'3. HE Formin (gradbeni del)'!Področje_tiskanja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2026-05-11T11:22:26Z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